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pivotTables/_rels/pivotTable1.xml.rels" ContentType="application/vnd.openxmlformats-package.relationships+xml"/>
  <Override PartName="/xl/pivotTables/pivotTable1.xml" ContentType="application/vnd.openxmlformats-officedocument.spreadsheetml.pivotTable+xml"/>
  <Override PartName="/xl/pivotCache/_rels/pivotCacheDefinition1.xml.rels" ContentType="application/vnd.openxmlformats-package.relationship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marketing_2023" sheetId="1" state="visible" r:id="rId2"/>
    <sheet name="Pivot Table_marketing_2023_1" sheetId="2" state="visible" r:id="rId3"/>
  </sheets>
  <calcPr iterateCount="100" refMode="A1" iterate="false" iterateDelta="0.001"/>
  <pivotCaches>
    <pivotCache cacheId="1" r:id="rId5"/>
  </pivotCaches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<sst xmlns="http://schemas.openxmlformats.org/spreadsheetml/2006/main" count="22" uniqueCount="19">
  <si>
    <t xml:space="preserve">Konto Nr</t>
  </si>
  <si>
    <t xml:space="preserve">Betrieb Nr</t>
  </si>
  <si>
    <t xml:space="preserve">Summe</t>
  </si>
  <si>
    <t xml:space="preserve">Wert1</t>
  </si>
  <si>
    <t xml:space="preserve">Wert2</t>
  </si>
  <si>
    <t xml:space="preserve">Wert3</t>
  </si>
  <si>
    <t xml:space="preserve">Wert4</t>
  </si>
  <si>
    <t xml:space="preserve">Wert5</t>
  </si>
  <si>
    <t xml:space="preserve">Wert6</t>
  </si>
  <si>
    <t xml:space="preserve">Wert7</t>
  </si>
  <si>
    <t xml:space="preserve">Wert8</t>
  </si>
  <si>
    <t xml:space="preserve">Wert9</t>
  </si>
  <si>
    <t xml:space="preserve">Wert10</t>
  </si>
  <si>
    <t xml:space="preserve">Wert11</t>
  </si>
  <si>
    <t xml:space="preserve">Wert12</t>
  </si>
  <si>
    <t xml:space="preserve">Summe2</t>
  </si>
  <si>
    <t xml:space="preserve">Diff</t>
  </si>
  <si>
    <t xml:space="preserve">Sum - Summe</t>
  </si>
  <si>
    <t xml:space="preserve">Total Result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</si>
</sst>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#,##0.00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5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left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left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20" applyFont="fals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7" xfId="20" applyFont="fals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4" fillId="0" borderId="8" xfId="24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9" xfId="20" applyFont="false" applyBorder="true" applyAlignment="false" applyProtection="false">
      <alignment horizontal="left" vertical="bottom" textRotation="0" wrapText="false" indent="0" shrinkToFit="false"/>
      <protection locked="true" hidden="false"/>
    </xf>
    <xf numFmtId="165" fontId="0" fillId="0" borderId="10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1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2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13" xfId="23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4" xfId="20" applyFont="fals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15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5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25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6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17" xfId="23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5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6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6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7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8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19" xfId="23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0" xfId="24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5" fontId="4" fillId="0" borderId="21" xfId="23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22" xfId="23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23" xfId="23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24" xfId="23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Pivot Table Category" xfId="20"/>
    <cellStyle name="Pivot Table Corner" xfId="21"/>
    <cellStyle name="Pivot Table Field" xfId="22"/>
    <cellStyle name="Pivot Table Result" xfId="23"/>
    <cellStyle name="Pivot Table Title" xfId="24"/>
    <cellStyle name="Pivot Table Value" xfId="2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Relationship Id="rId5" Type="http://schemas.openxmlformats.org/officeDocument/2006/relationships/pivotCacheDefinition" Target="pivotCache/pivotCacheDefinition1.xml"/>
</Relationships>
</file>

<file path=xl/pivotCache/_rels/pivotCacheDefinition1.xml.rels><?xml version="1.0" encoding="UTF-8"?>
<Relationships xmlns="http://schemas.openxmlformats.org/package/2006/relationships"><Relationship Id="rId1" Type="http://schemas.openxmlformats.org/officeDocument/2006/relationships/pivotCacheRecords" Target="pivotCacheRecords1.xml"/>
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cordCount="69" createdVersion="3">
  <cacheSource type="worksheet">
    <worksheetSource ref="A1:C70" sheet="marketing_2023"/>
  </cacheSource>
  <cacheFields count="3">
    <cacheField name="Konto Nr" numFmtId="0">
      <sharedItems containsSemiMixedTypes="0" containsString="0" containsNumber="1" containsInteger="1" minValue="48001" maxValue="88206" count="18">
        <n v="48001"/>
        <n v="48005"/>
        <n v="48010"/>
        <n v="48011"/>
        <n v="48015"/>
        <n v="48016"/>
        <n v="48030"/>
        <n v="48035"/>
        <n v="48045"/>
        <n v="48050"/>
        <n v="48060"/>
        <n v="48065"/>
        <n v="48070"/>
        <n v="48075"/>
        <n v="48085"/>
        <n v="48090"/>
        <n v="88205"/>
        <n v="88206"/>
      </sharedItems>
    </cacheField>
    <cacheField name="Betrieb Nr" numFmtId="0">
      <sharedItems containsSemiMixedTypes="0" containsString="0" containsNumber="1" containsInteger="1" minValue="10" maxValue="82" count="7">
        <n v="10"/>
        <n v="30"/>
        <n v="40"/>
        <n v="50"/>
        <n v="55"/>
        <n v="81"/>
        <n v="82"/>
      </sharedItems>
    </cacheField>
    <cacheField name="Summe" numFmtId="0">
      <sharedItems containsSemiMixedTypes="0" containsString="0" containsNumber="1" minValue="-25204" maxValue="103272.5" count="63">
        <n v="-25204"/>
        <n v="-9350"/>
        <n v="-8677"/>
        <n v="-7660"/>
        <n v="-6440"/>
        <n v="-5508"/>
        <n v="-5145"/>
        <n v="-4750"/>
        <n v="-258"/>
        <n v="0"/>
        <n v="180"/>
        <n v="300"/>
        <n v="780"/>
        <n v="1000"/>
        <n v="1140"/>
        <n v="1320"/>
        <n v="1500"/>
        <n v="1648.5"/>
        <n v="1820"/>
        <n v="2500"/>
        <n v="3000"/>
        <n v="3240"/>
        <n v="4096.5"/>
        <n v="6510"/>
        <n v="6560"/>
        <n v="7620"/>
        <n v="8343.5"/>
        <n v="9000"/>
        <n v="9100"/>
        <n v="9500"/>
        <n v="9780"/>
        <n v="11040"/>
        <n v="11777.2"/>
        <n v="13500"/>
        <n v="13737.5"/>
        <n v="15491"/>
        <n v="15500"/>
        <n v="15522"/>
        <n v="18000"/>
        <n v="18300"/>
        <n v="18500"/>
        <n v="18610"/>
        <n v="18840"/>
        <n v="18939"/>
        <n v="19700"/>
        <n v="19742"/>
        <n v="21665"/>
        <n v="23660"/>
        <n v="23898"/>
        <n v="24500"/>
        <n v="27474"/>
        <n v="29160"/>
        <n v="34356"/>
        <n v="35340"/>
        <n v="35500"/>
        <n v="35942"/>
        <n v="39240"/>
        <n v="40350"/>
        <n v="42140"/>
        <n v="56457.5"/>
        <n v="79420"/>
        <n v="80708"/>
        <n v="103272.5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9">
  <r>
    <x v="0"/>
    <x v="0"/>
    <x v="38"/>
  </r>
  <r>
    <x v="1"/>
    <x v="5"/>
    <x v="48"/>
  </r>
  <r>
    <x v="2"/>
    <x v="0"/>
    <x v="18"/>
  </r>
  <r>
    <x v="2"/>
    <x v="1"/>
    <x v="11"/>
  </r>
  <r>
    <x v="2"/>
    <x v="2"/>
    <x v="16"/>
  </r>
  <r>
    <x v="2"/>
    <x v="3"/>
    <x v="12"/>
  </r>
  <r>
    <x v="2"/>
    <x v="4"/>
    <x v="9"/>
  </r>
  <r>
    <x v="2"/>
    <x v="6"/>
    <x v="14"/>
  </r>
  <r>
    <x v="3"/>
    <x v="5"/>
    <x v="13"/>
  </r>
  <r>
    <x v="4"/>
    <x v="0"/>
    <x v="62"/>
  </r>
  <r>
    <x v="4"/>
    <x v="1"/>
    <x v="32"/>
  </r>
  <r>
    <x v="4"/>
    <x v="2"/>
    <x v="59"/>
  </r>
  <r>
    <x v="4"/>
    <x v="3"/>
    <x v="58"/>
  </r>
  <r>
    <x v="4"/>
    <x v="4"/>
    <x v="46"/>
  </r>
  <r>
    <x v="4"/>
    <x v="6"/>
    <x v="60"/>
  </r>
  <r>
    <x v="5"/>
    <x v="0"/>
    <x v="35"/>
  </r>
  <r>
    <x v="5"/>
    <x v="1"/>
    <x v="17"/>
  </r>
  <r>
    <x v="5"/>
    <x v="2"/>
    <x v="34"/>
  </r>
  <r>
    <x v="5"/>
    <x v="3"/>
    <x v="26"/>
  </r>
  <r>
    <x v="5"/>
    <x v="4"/>
    <x v="22"/>
  </r>
  <r>
    <x v="5"/>
    <x v="6"/>
    <x v="43"/>
  </r>
  <r>
    <x v="6"/>
    <x v="0"/>
    <x v="15"/>
  </r>
  <r>
    <x v="6"/>
    <x v="1"/>
    <x v="10"/>
  </r>
  <r>
    <x v="6"/>
    <x v="2"/>
    <x v="16"/>
  </r>
  <r>
    <x v="6"/>
    <x v="3"/>
    <x v="12"/>
  </r>
  <r>
    <x v="6"/>
    <x v="4"/>
    <x v="9"/>
  </r>
  <r>
    <x v="6"/>
    <x v="6"/>
    <x v="14"/>
  </r>
  <r>
    <x v="7"/>
    <x v="5"/>
    <x v="13"/>
  </r>
  <r>
    <x v="8"/>
    <x v="5"/>
    <x v="37"/>
  </r>
  <r>
    <x v="9"/>
    <x v="0"/>
    <x v="51"/>
  </r>
  <r>
    <x v="9"/>
    <x v="1"/>
    <x v="25"/>
  </r>
  <r>
    <x v="9"/>
    <x v="2"/>
    <x v="53"/>
  </r>
  <r>
    <x v="9"/>
    <x v="3"/>
    <x v="39"/>
  </r>
  <r>
    <x v="9"/>
    <x v="4"/>
    <x v="30"/>
  </r>
  <r>
    <x v="9"/>
    <x v="6"/>
    <x v="56"/>
  </r>
  <r>
    <x v="10"/>
    <x v="0"/>
    <x v="52"/>
  </r>
  <r>
    <x v="10"/>
    <x v="1"/>
    <x v="23"/>
  </r>
  <r>
    <x v="10"/>
    <x v="2"/>
    <x v="57"/>
  </r>
  <r>
    <x v="10"/>
    <x v="3"/>
    <x v="55"/>
  </r>
  <r>
    <x v="10"/>
    <x v="4"/>
    <x v="45"/>
  </r>
  <r>
    <x v="10"/>
    <x v="6"/>
    <x v="61"/>
  </r>
  <r>
    <x v="11"/>
    <x v="0"/>
    <x v="42"/>
  </r>
  <r>
    <x v="11"/>
    <x v="2"/>
    <x v="41"/>
  </r>
  <r>
    <x v="11"/>
    <x v="6"/>
    <x v="50"/>
  </r>
  <r>
    <x v="12"/>
    <x v="0"/>
    <x v="47"/>
  </r>
  <r>
    <x v="12"/>
    <x v="1"/>
    <x v="21"/>
  </r>
  <r>
    <x v="12"/>
    <x v="2"/>
    <x v="44"/>
  </r>
  <r>
    <x v="12"/>
    <x v="3"/>
    <x v="31"/>
  </r>
  <r>
    <x v="12"/>
    <x v="4"/>
    <x v="24"/>
  </r>
  <r>
    <x v="12"/>
    <x v="6"/>
    <x v="54"/>
  </r>
  <r>
    <x v="13"/>
    <x v="0"/>
    <x v="27"/>
  </r>
  <r>
    <x v="13"/>
    <x v="2"/>
    <x v="36"/>
  </r>
  <r>
    <x v="13"/>
    <x v="6"/>
    <x v="40"/>
  </r>
  <r>
    <x v="14"/>
    <x v="5"/>
    <x v="33"/>
  </r>
  <r>
    <x v="15"/>
    <x v="0"/>
    <x v="49"/>
  </r>
  <r>
    <x v="15"/>
    <x v="1"/>
    <x v="28"/>
  </r>
  <r>
    <x v="15"/>
    <x v="2"/>
    <x v="29"/>
  </r>
  <r>
    <x v="15"/>
    <x v="3"/>
    <x v="16"/>
  </r>
  <r>
    <x v="15"/>
    <x v="4"/>
    <x v="20"/>
  </r>
  <r>
    <x v="15"/>
    <x v="6"/>
    <x v="19"/>
  </r>
  <r>
    <x v="16"/>
    <x v="0"/>
    <x v="7"/>
  </r>
  <r>
    <x v="16"/>
    <x v="2"/>
    <x v="6"/>
  </r>
  <r>
    <x v="16"/>
    <x v="6"/>
    <x v="2"/>
  </r>
  <r>
    <x v="17"/>
    <x v="0"/>
    <x v="4"/>
  </r>
  <r>
    <x v="17"/>
    <x v="1"/>
    <x v="8"/>
  </r>
  <r>
    <x v="17"/>
    <x v="2"/>
    <x v="3"/>
  </r>
  <r>
    <x v="17"/>
    <x v="3"/>
    <x v="1"/>
  </r>
  <r>
    <x v="17"/>
    <x v="4"/>
    <x v="5"/>
  </r>
  <r>
    <x v="17"/>
    <x v="6"/>
    <x v="0"/>
  </r>
</pivotCacheRecords>
</file>

<file path=xl/pivotTables/_rels/pivotTable1.xml.rels><?xml version="1.0" encoding="UTF-8"?>
<Relationships xmlns="http://schemas.openxmlformats.org/package/2006/relationships"><Relationship Id="rId1" Type="http://schemas.openxmlformats.org/officeDocument/2006/relationships/pivotCacheDefinition" Target="../pivotCache/pivotCacheDefinition1.xml"/>
</Relationships>
</file>

<file path=xl/pivotTables/pivotTable1.xml><?xml version="1.0" encoding="utf-8"?>
<pivotTableDefinition xmlns="http://schemas.openxmlformats.org/spreadsheetml/2006/main" name="DataPilot1" cacheId="1" applyNumberFormats="0" applyBorderFormats="0" applyFontFormats="0" applyPatternFormats="0" applyAlignmentFormats="0" applyWidthHeightFormats="0" dataCaption="Values" useAutoFormatting="0" itemPrintTitles="1" indent="0" outline="0" outlineData="0" compact="0" compactData="0">
  <location ref="A1:I21" firstHeaderRow="1" firstDataRow="2" firstDataCol="1"/>
  <pivotFields count="3">
    <pivotField axis="axisRow" compact="0" showAll="0" defaultSubtotal="0" outline="0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</items>
    </pivotField>
    <pivotField axis="axisCol" compact="0" showAll="0" defaultSubtotal="0" outline="0">
      <items count="7">
        <item x="0"/>
        <item x="1"/>
        <item x="2"/>
        <item x="3"/>
        <item x="4"/>
        <item x="5"/>
        <item x="6"/>
      </items>
    </pivotField>
    <pivotField dataField="1" compact="0" showAll="0" outline="0"/>
  </pivotFields>
  <rowFields count="1">
    <field x="0"/>
  </rowFields>
  <colFields count="1">
    <field x="1"/>
  </colFields>
  <dataFields count="1">
    <dataField name="Sum - Summe" fld="2" subtotal="sum" numFmtId="165"/>
  </dataFields>
  <pivotTableStyleInfo name="PivotStyleLight16" showRowHeaders="1" showColHeaders="1" showRowStripes="0" showColStripes="0" showLastColumn="1"/>
</pivotTableDefinition>
</file>

<file path=xl/worksheets/_rels/sheet2.xml.rels><?xml version="1.0" encoding="UTF-8"?>
<Relationships xmlns="http://schemas.openxmlformats.org/package/2006/relationships"><Relationship Id="rId1" Type="http://schemas.openxmlformats.org/officeDocument/2006/relationships/pivotTable" Target="../pivotTables/pivot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R70"/>
  <sheetViews>
    <sheetView showFormulas="false" showGridLines="true" showRowColHeaders="true" showZeros="true" rightToLeft="false" tabSelected="false" showOutlineSymbols="true" defaultGridColor="true" view="normal" topLeftCell="A1" colorId="64" zoomScale="200" zoomScaleNormal="200" zoomScalePageLayoutView="100" workbookViewId="0">
      <selection pane="topLeft" activeCell="A1" activeCellId="0" sqref="A1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8.66"/>
    <col collapsed="false" customWidth="true" hidden="false" outlineLevel="0" max="2" min="2" style="0" width="9.63"/>
    <col collapsed="false" customWidth="true" hidden="false" outlineLevel="0" max="3" min="3" style="1" width="11.22"/>
    <col collapsed="false" customWidth="true" hidden="false" outlineLevel="0" max="15" min="4" style="2" width="10.05"/>
    <col collapsed="false" customWidth="true" hidden="false" outlineLevel="0" max="16" min="16" style="0" width="8.94"/>
  </cols>
  <sheetData>
    <row r="1" s="3" customFormat="true" ht="12.8" hidden="false" customHeight="false" outlineLevel="0" collapsed="false">
      <c r="A1" s="3" t="s">
        <v>0</v>
      </c>
      <c r="B1" s="3" t="s">
        <v>1</v>
      </c>
      <c r="C1" s="4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0"/>
      <c r="Q1" s="3" t="s">
        <v>15</v>
      </c>
      <c r="R1" s="3" t="s">
        <v>16</v>
      </c>
    </row>
    <row r="2" customFormat="false" ht="12.8" hidden="false" customHeight="false" outlineLevel="0" collapsed="false">
      <c r="A2" s="0" t="n">
        <v>48001</v>
      </c>
      <c r="B2" s="0" t="n">
        <v>10</v>
      </c>
      <c r="C2" s="1" t="n">
        <v>18000</v>
      </c>
      <c r="D2" s="2" t="n">
        <v>3000</v>
      </c>
      <c r="E2" s="2" t="n">
        <v>0</v>
      </c>
      <c r="F2" s="2" t="n">
        <v>5500</v>
      </c>
      <c r="G2" s="2" t="n">
        <v>5500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500</v>
      </c>
      <c r="M2" s="2" t="n">
        <v>2500</v>
      </c>
      <c r="N2" s="2" t="n">
        <v>1000</v>
      </c>
      <c r="O2" s="2" t="n">
        <v>0</v>
      </c>
      <c r="Q2" s="0" t="n">
        <f aca="false">SUM(D2:O2)</f>
        <v>18000</v>
      </c>
      <c r="R2" s="0" t="n">
        <f aca="false">P2-Q2</f>
        <v>-18000</v>
      </c>
    </row>
    <row r="3" customFormat="false" ht="12.8" hidden="false" customHeight="false" outlineLevel="0" collapsed="false">
      <c r="A3" s="0" t="n">
        <v>48005</v>
      </c>
      <c r="B3" s="0" t="n">
        <v>81</v>
      </c>
      <c r="C3" s="1" t="n">
        <v>23898</v>
      </c>
      <c r="D3" s="2" t="n">
        <v>314</v>
      </c>
      <c r="E3" s="2" t="n">
        <v>544</v>
      </c>
      <c r="F3" s="2" t="n">
        <v>3964</v>
      </c>
      <c r="G3" s="2" t="n">
        <v>7044</v>
      </c>
      <c r="H3" s="2" t="n">
        <v>844</v>
      </c>
      <c r="I3" s="2" t="n">
        <v>544</v>
      </c>
      <c r="J3" s="2" t="n">
        <v>1344</v>
      </c>
      <c r="K3" s="2" t="n">
        <v>2464</v>
      </c>
      <c r="L3" s="2" t="n">
        <v>3844</v>
      </c>
      <c r="M3" s="2" t="n">
        <v>2364</v>
      </c>
      <c r="N3" s="2" t="n">
        <v>314</v>
      </c>
      <c r="O3" s="2" t="n">
        <v>314</v>
      </c>
      <c r="Q3" s="0" t="n">
        <f aca="false">SUM(D3:O3)</f>
        <v>23898</v>
      </c>
      <c r="R3" s="0" t="n">
        <f aca="false">P3-Q3</f>
        <v>-23898</v>
      </c>
    </row>
    <row r="4" customFormat="false" ht="12.8" hidden="false" customHeight="false" outlineLevel="0" collapsed="false">
      <c r="A4" s="0" t="n">
        <v>48010</v>
      </c>
      <c r="B4" s="0" t="n">
        <v>10</v>
      </c>
      <c r="C4" s="1" t="n">
        <v>1820</v>
      </c>
      <c r="D4" s="2" t="n">
        <v>0</v>
      </c>
      <c r="E4" s="2" t="n">
        <v>0</v>
      </c>
      <c r="F4" s="2" t="n">
        <v>1320</v>
      </c>
      <c r="G4" s="2" t="n">
        <v>0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500</v>
      </c>
      <c r="M4" s="2" t="n">
        <v>0</v>
      </c>
      <c r="N4" s="2" t="n">
        <v>0</v>
      </c>
      <c r="O4" s="2" t="n">
        <v>0</v>
      </c>
      <c r="Q4" s="0" t="n">
        <f aca="false">SUM(D4:O4)</f>
        <v>1820</v>
      </c>
      <c r="R4" s="0" t="n">
        <f aca="false">P4-Q4</f>
        <v>-1820</v>
      </c>
    </row>
    <row r="5" customFormat="false" ht="12.8" hidden="false" customHeight="false" outlineLevel="0" collapsed="false">
      <c r="A5" s="0" t="n">
        <v>48010</v>
      </c>
      <c r="B5" s="0" t="n">
        <v>30</v>
      </c>
      <c r="C5" s="1" t="n">
        <v>300</v>
      </c>
      <c r="D5" s="2" t="n">
        <v>0</v>
      </c>
      <c r="E5" s="2" t="n">
        <v>0</v>
      </c>
      <c r="F5" s="2" t="n">
        <v>180</v>
      </c>
      <c r="G5" s="2" t="n">
        <v>120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0</v>
      </c>
      <c r="M5" s="2" t="n">
        <v>0</v>
      </c>
      <c r="N5" s="2" t="n">
        <v>0</v>
      </c>
      <c r="O5" s="2" t="n">
        <v>0</v>
      </c>
      <c r="Q5" s="0" t="n">
        <f aca="false">SUM(D5:O5)</f>
        <v>300</v>
      </c>
      <c r="R5" s="0" t="n">
        <f aca="false">P5-Q5</f>
        <v>-300</v>
      </c>
    </row>
    <row r="6" customFormat="false" ht="12.8" hidden="false" customHeight="false" outlineLevel="0" collapsed="false">
      <c r="A6" s="0" t="n">
        <v>48010</v>
      </c>
      <c r="B6" s="0" t="n">
        <v>40</v>
      </c>
      <c r="C6" s="1" t="n">
        <v>1500</v>
      </c>
      <c r="D6" s="2" t="n">
        <v>0</v>
      </c>
      <c r="E6" s="2" t="n">
        <v>0</v>
      </c>
      <c r="F6" s="2" t="n">
        <v>1500</v>
      </c>
      <c r="G6" s="2" t="n">
        <v>0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0</v>
      </c>
      <c r="M6" s="2" t="n">
        <v>0</v>
      </c>
      <c r="N6" s="2" t="n">
        <v>0</v>
      </c>
      <c r="O6" s="2" t="n">
        <v>0</v>
      </c>
      <c r="Q6" s="0" t="n">
        <f aca="false">SUM(D6:O6)</f>
        <v>1500</v>
      </c>
      <c r="R6" s="0" t="n">
        <f aca="false">P6-Q6</f>
        <v>-1500</v>
      </c>
    </row>
    <row r="7" customFormat="false" ht="12.8" hidden="false" customHeight="false" outlineLevel="0" collapsed="false">
      <c r="A7" s="0" t="n">
        <v>48010</v>
      </c>
      <c r="B7" s="0" t="n">
        <v>50</v>
      </c>
      <c r="C7" s="1" t="n">
        <v>780</v>
      </c>
      <c r="D7" s="2" t="n">
        <v>0</v>
      </c>
      <c r="E7" s="2" t="n">
        <v>0</v>
      </c>
      <c r="F7" s="2" t="n">
        <v>780</v>
      </c>
      <c r="G7" s="2" t="n">
        <v>0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0</v>
      </c>
      <c r="M7" s="2" t="n">
        <v>0</v>
      </c>
      <c r="N7" s="2" t="n">
        <v>0</v>
      </c>
      <c r="O7" s="2" t="n">
        <v>0</v>
      </c>
      <c r="Q7" s="0" t="n">
        <f aca="false">SUM(D7:O7)</f>
        <v>780</v>
      </c>
      <c r="R7" s="0" t="n">
        <f aca="false">P7-Q7</f>
        <v>-780</v>
      </c>
    </row>
    <row r="8" customFormat="false" ht="12.8" hidden="false" customHeight="false" outlineLevel="0" collapsed="false">
      <c r="A8" s="0" t="n">
        <v>48010</v>
      </c>
      <c r="B8" s="0" t="n">
        <v>55</v>
      </c>
      <c r="C8" s="1" t="n">
        <v>0</v>
      </c>
      <c r="D8" s="2" t="n">
        <v>0</v>
      </c>
      <c r="E8" s="2" t="n">
        <v>0</v>
      </c>
      <c r="F8" s="2" t="n">
        <v>0</v>
      </c>
      <c r="G8" s="2" t="n">
        <v>0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0</v>
      </c>
      <c r="M8" s="2" t="n">
        <v>0</v>
      </c>
      <c r="N8" s="2" t="n">
        <v>0</v>
      </c>
      <c r="O8" s="2" t="n">
        <v>0</v>
      </c>
      <c r="Q8" s="0" t="n">
        <f aca="false">SUM(D8:O8)</f>
        <v>0</v>
      </c>
      <c r="R8" s="0" t="n">
        <f aca="false">P8-Q8</f>
        <v>0</v>
      </c>
    </row>
    <row r="9" customFormat="false" ht="12.8" hidden="false" customHeight="false" outlineLevel="0" collapsed="false">
      <c r="A9" s="0" t="n">
        <v>48010</v>
      </c>
      <c r="B9" s="0" t="n">
        <v>82</v>
      </c>
      <c r="C9" s="1" t="n">
        <v>1140</v>
      </c>
      <c r="D9" s="2" t="n">
        <v>0</v>
      </c>
      <c r="E9" s="2" t="n">
        <v>0</v>
      </c>
      <c r="F9" s="2" t="n">
        <v>1140</v>
      </c>
      <c r="G9" s="2" t="n">
        <v>0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0</v>
      </c>
      <c r="M9" s="2" t="n">
        <v>0</v>
      </c>
      <c r="N9" s="2" t="n">
        <v>0</v>
      </c>
      <c r="O9" s="2" t="n">
        <v>0</v>
      </c>
      <c r="Q9" s="0" t="n">
        <f aca="false">SUM(D9:O9)</f>
        <v>1140</v>
      </c>
      <c r="R9" s="0" t="n">
        <f aca="false">P9-Q9</f>
        <v>-1140</v>
      </c>
    </row>
    <row r="10" customFormat="false" ht="12.8" hidden="false" customHeight="false" outlineLevel="0" collapsed="false">
      <c r="A10" s="0" t="n">
        <v>48011</v>
      </c>
      <c r="B10" s="0" t="n">
        <v>81</v>
      </c>
      <c r="C10" s="1" t="n">
        <v>1000</v>
      </c>
      <c r="D10" s="2" t="n">
        <v>0</v>
      </c>
      <c r="E10" s="2" t="n">
        <v>0</v>
      </c>
      <c r="F10" s="2" t="n">
        <v>1000</v>
      </c>
      <c r="G10" s="2" t="n">
        <v>0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0</v>
      </c>
      <c r="M10" s="2" t="n">
        <v>0</v>
      </c>
      <c r="N10" s="2" t="n">
        <v>0</v>
      </c>
      <c r="O10" s="2" t="n">
        <v>0</v>
      </c>
      <c r="Q10" s="0" t="n">
        <f aca="false">SUM(D10:O10)</f>
        <v>1000</v>
      </c>
      <c r="R10" s="0" t="n">
        <f aca="false">P10-Q10</f>
        <v>-1000</v>
      </c>
    </row>
    <row r="11" customFormat="false" ht="12.8" hidden="false" customHeight="false" outlineLevel="0" collapsed="false">
      <c r="A11" s="0" t="n">
        <v>48015</v>
      </c>
      <c r="B11" s="0" t="n">
        <v>10</v>
      </c>
      <c r="C11" s="1" t="n">
        <v>103272.5</v>
      </c>
      <c r="D11" s="2" t="n">
        <v>6986.66666666667</v>
      </c>
      <c r="E11" s="2" t="n">
        <v>7076.66666666667</v>
      </c>
      <c r="F11" s="2" t="n">
        <v>10516.6666666667</v>
      </c>
      <c r="G11" s="2" t="n">
        <v>7611.66666666667</v>
      </c>
      <c r="H11" s="2" t="n">
        <v>11526.6666666667</v>
      </c>
      <c r="I11" s="2" t="n">
        <v>11389.1666666667</v>
      </c>
      <c r="J11" s="2" t="n">
        <v>8189.16666666667</v>
      </c>
      <c r="K11" s="2" t="n">
        <v>7389.16666666667</v>
      </c>
      <c r="L11" s="2" t="n">
        <v>8976.66666666667</v>
      </c>
      <c r="M11" s="2" t="n">
        <v>8156.66666666667</v>
      </c>
      <c r="N11" s="2" t="n">
        <v>8826.66666666667</v>
      </c>
      <c r="O11" s="2" t="n">
        <v>6626.66666666667</v>
      </c>
      <c r="Q11" s="0" t="n">
        <f aca="false">SUM(D11:O11)</f>
        <v>103272.5</v>
      </c>
      <c r="R11" s="0" t="n">
        <f aca="false">P11-Q11</f>
        <v>-103272.5</v>
      </c>
    </row>
    <row r="12" customFormat="false" ht="12.8" hidden="false" customHeight="false" outlineLevel="0" collapsed="false">
      <c r="A12" s="0" t="n">
        <v>48015</v>
      </c>
      <c r="B12" s="0" t="n">
        <v>30</v>
      </c>
      <c r="C12" s="1" t="n">
        <v>11777.2</v>
      </c>
      <c r="D12" s="2" t="n">
        <v>670.6</v>
      </c>
      <c r="E12" s="2" t="n">
        <v>670.6</v>
      </c>
      <c r="F12" s="2" t="n">
        <v>1420.6</v>
      </c>
      <c r="G12" s="2" t="n">
        <v>1220.6</v>
      </c>
      <c r="H12" s="2" t="n">
        <v>1320.6</v>
      </c>
      <c r="I12" s="2" t="n">
        <v>1220.6</v>
      </c>
      <c r="J12" s="2" t="n">
        <v>1220.6</v>
      </c>
      <c r="K12" s="2" t="n">
        <v>670.6</v>
      </c>
      <c r="L12" s="2" t="n">
        <v>790.6</v>
      </c>
      <c r="M12" s="2" t="n">
        <v>730.6</v>
      </c>
      <c r="N12" s="2" t="n">
        <v>1170.6</v>
      </c>
      <c r="O12" s="2" t="n">
        <v>670.6</v>
      </c>
      <c r="Q12" s="0" t="n">
        <f aca="false">SUM(D12:O12)</f>
        <v>11777.2</v>
      </c>
      <c r="R12" s="0" t="n">
        <f aca="false">P12-Q12</f>
        <v>-11777.2</v>
      </c>
    </row>
    <row r="13" customFormat="false" ht="12.8" hidden="false" customHeight="false" outlineLevel="0" collapsed="false">
      <c r="A13" s="0" t="n">
        <v>48015</v>
      </c>
      <c r="B13" s="0" t="n">
        <v>40</v>
      </c>
      <c r="C13" s="1" t="n">
        <v>56457.5</v>
      </c>
      <c r="D13" s="2" t="n">
        <v>4033.33333333333</v>
      </c>
      <c r="E13" s="2" t="n">
        <v>4033.33333333333</v>
      </c>
      <c r="F13" s="2" t="n">
        <v>7783.33333333333</v>
      </c>
      <c r="G13" s="2" t="n">
        <v>4033.33333333333</v>
      </c>
      <c r="H13" s="2" t="n">
        <v>4233.33333333333</v>
      </c>
      <c r="I13" s="2" t="n">
        <v>4445.83333333333</v>
      </c>
      <c r="J13" s="2" t="n">
        <v>4445.83333333333</v>
      </c>
      <c r="K13" s="2" t="n">
        <v>4445.83333333333</v>
      </c>
      <c r="L13" s="2" t="n">
        <v>4033.33333333333</v>
      </c>
      <c r="M13" s="2" t="n">
        <v>4533.33333333333</v>
      </c>
      <c r="N13" s="2" t="n">
        <v>6403.33333333333</v>
      </c>
      <c r="O13" s="2" t="n">
        <v>4033.33333333333</v>
      </c>
      <c r="Q13" s="0" t="n">
        <f aca="false">SUM(D13:O13)</f>
        <v>56457.5</v>
      </c>
      <c r="R13" s="0" t="n">
        <f aca="false">P13-Q13</f>
        <v>-56457.5</v>
      </c>
    </row>
    <row r="14" customFormat="false" ht="12.8" hidden="false" customHeight="false" outlineLevel="0" collapsed="false">
      <c r="A14" s="0" t="n">
        <v>48015</v>
      </c>
      <c r="B14" s="0" t="n">
        <v>50</v>
      </c>
      <c r="C14" s="1" t="n">
        <v>42140</v>
      </c>
      <c r="D14" s="2" t="n">
        <v>1798.33333333333</v>
      </c>
      <c r="E14" s="2" t="n">
        <v>2048.33333333333</v>
      </c>
      <c r="F14" s="2" t="n">
        <v>5548.33333333333</v>
      </c>
      <c r="G14" s="2" t="n">
        <v>1798.33333333333</v>
      </c>
      <c r="H14" s="2" t="n">
        <v>3298.33333333333</v>
      </c>
      <c r="I14" s="2" t="n">
        <v>9298.33333333333</v>
      </c>
      <c r="J14" s="2" t="n">
        <v>1798.33333333333</v>
      </c>
      <c r="K14" s="2" t="n">
        <v>1798.33333333333</v>
      </c>
      <c r="L14" s="2" t="n">
        <v>2298.33333333333</v>
      </c>
      <c r="M14" s="2" t="n">
        <v>8058.33333333333</v>
      </c>
      <c r="N14" s="2" t="n">
        <v>1798.33333333333</v>
      </c>
      <c r="O14" s="2" t="n">
        <v>2598.33333333333</v>
      </c>
      <c r="Q14" s="0" t="n">
        <f aca="false">SUM(D14:O14)</f>
        <v>42140</v>
      </c>
      <c r="R14" s="0" t="n">
        <f aca="false">P14-Q14</f>
        <v>-42140</v>
      </c>
    </row>
    <row r="15" customFormat="false" ht="12.8" hidden="false" customHeight="false" outlineLevel="0" collapsed="false">
      <c r="A15" s="0" t="n">
        <v>48015</v>
      </c>
      <c r="B15" s="0" t="n">
        <v>55</v>
      </c>
      <c r="C15" s="1" t="n">
        <v>21665</v>
      </c>
      <c r="D15" s="2" t="n">
        <v>1513.33333333333</v>
      </c>
      <c r="E15" s="2" t="n">
        <v>1813.33333333333</v>
      </c>
      <c r="F15" s="2" t="n">
        <v>2563.33333333333</v>
      </c>
      <c r="G15" s="2" t="n">
        <v>1513.33333333333</v>
      </c>
      <c r="H15" s="2" t="n">
        <v>1513.33333333333</v>
      </c>
      <c r="I15" s="2" t="n">
        <v>2413.33333333333</v>
      </c>
      <c r="J15" s="2" t="n">
        <v>1513.33333333333</v>
      </c>
      <c r="K15" s="2" t="n">
        <v>1813.33333333333</v>
      </c>
      <c r="L15" s="2" t="n">
        <v>1513.33333333333</v>
      </c>
      <c r="M15" s="2" t="n">
        <v>1653.33333333333</v>
      </c>
      <c r="N15" s="2" t="n">
        <v>2328.33333333333</v>
      </c>
      <c r="O15" s="2" t="n">
        <v>1513.33333333333</v>
      </c>
      <c r="Q15" s="0" t="n">
        <f aca="false">SUM(D15:O15)</f>
        <v>21665</v>
      </c>
      <c r="R15" s="0" t="n">
        <f aca="false">P15-Q15</f>
        <v>-21665</v>
      </c>
    </row>
    <row r="16" customFormat="false" ht="12.8" hidden="false" customHeight="false" outlineLevel="0" collapsed="false">
      <c r="A16" s="0" t="n">
        <v>48015</v>
      </c>
      <c r="B16" s="0" t="n">
        <v>82</v>
      </c>
      <c r="C16" s="1" t="n">
        <v>79420</v>
      </c>
      <c r="D16" s="2" t="n">
        <v>4650</v>
      </c>
      <c r="E16" s="2" t="n">
        <v>7650</v>
      </c>
      <c r="F16" s="2" t="n">
        <v>9150</v>
      </c>
      <c r="G16" s="2" t="n">
        <v>4650</v>
      </c>
      <c r="H16" s="2" t="n">
        <v>5150</v>
      </c>
      <c r="I16" s="2" t="n">
        <v>5270</v>
      </c>
      <c r="J16" s="2" t="n">
        <v>4650</v>
      </c>
      <c r="K16" s="2" t="n">
        <v>4650</v>
      </c>
      <c r="L16" s="2" t="n">
        <v>10650</v>
      </c>
      <c r="M16" s="2" t="n">
        <v>11500</v>
      </c>
      <c r="N16" s="2" t="n">
        <v>6800</v>
      </c>
      <c r="O16" s="2" t="n">
        <v>4650</v>
      </c>
      <c r="Q16" s="0" t="n">
        <f aca="false">SUM(D16:O16)</f>
        <v>79420</v>
      </c>
      <c r="R16" s="0" t="n">
        <f aca="false">P16-Q16</f>
        <v>-79420</v>
      </c>
    </row>
    <row r="17" customFormat="false" ht="12.8" hidden="false" customHeight="false" outlineLevel="0" collapsed="false">
      <c r="A17" s="0" t="n">
        <v>48016</v>
      </c>
      <c r="B17" s="0" t="n">
        <v>10</v>
      </c>
      <c r="C17" s="1" t="n">
        <v>15491</v>
      </c>
      <c r="D17" s="2" t="n">
        <v>705.833333333333</v>
      </c>
      <c r="E17" s="2" t="n">
        <v>705.833333333333</v>
      </c>
      <c r="F17" s="2" t="n">
        <v>1255.83333333333</v>
      </c>
      <c r="G17" s="2" t="n">
        <v>705.833333333333</v>
      </c>
      <c r="H17" s="2" t="n">
        <v>705.833333333333</v>
      </c>
      <c r="I17" s="2" t="n">
        <v>1365.83333333333</v>
      </c>
      <c r="J17" s="2" t="n">
        <v>969.833333333333</v>
      </c>
      <c r="K17" s="2" t="n">
        <v>1750.83333333333</v>
      </c>
      <c r="L17" s="2" t="n">
        <v>705.833333333333</v>
      </c>
      <c r="M17" s="2" t="n">
        <v>4657.83333333333</v>
      </c>
      <c r="N17" s="2" t="n">
        <v>1255.83333333333</v>
      </c>
      <c r="O17" s="2" t="n">
        <v>705.833333333333</v>
      </c>
      <c r="Q17" s="0" t="n">
        <f aca="false">SUM(D17:O17)</f>
        <v>15491</v>
      </c>
      <c r="R17" s="0" t="n">
        <f aca="false">P17-Q17</f>
        <v>-15491</v>
      </c>
    </row>
    <row r="18" customFormat="false" ht="12.8" hidden="false" customHeight="false" outlineLevel="0" collapsed="false">
      <c r="A18" s="0" t="n">
        <v>48016</v>
      </c>
      <c r="B18" s="0" t="n">
        <v>30</v>
      </c>
      <c r="C18" s="1" t="n">
        <v>1648.5</v>
      </c>
      <c r="D18" s="2" t="n">
        <v>96.25</v>
      </c>
      <c r="E18" s="2" t="n">
        <v>96.25</v>
      </c>
      <c r="F18" s="2" t="n">
        <v>171.25</v>
      </c>
      <c r="G18" s="2" t="n">
        <v>96.25</v>
      </c>
      <c r="H18" s="2" t="n">
        <v>96.25</v>
      </c>
      <c r="I18" s="2" t="n">
        <v>186.25</v>
      </c>
      <c r="J18" s="2" t="n">
        <v>132.25</v>
      </c>
      <c r="K18" s="2" t="n">
        <v>238.75</v>
      </c>
      <c r="L18" s="2" t="n">
        <v>96.25</v>
      </c>
      <c r="M18" s="2" t="n">
        <v>171.25</v>
      </c>
      <c r="N18" s="2" t="n">
        <v>171.25</v>
      </c>
      <c r="O18" s="2" t="n">
        <v>96.25</v>
      </c>
      <c r="Q18" s="0" t="n">
        <f aca="false">SUM(D18:O18)</f>
        <v>1648.5</v>
      </c>
      <c r="R18" s="0" t="n">
        <f aca="false">P18-Q18</f>
        <v>-1648.5</v>
      </c>
    </row>
    <row r="19" customFormat="false" ht="12.8" hidden="false" customHeight="false" outlineLevel="0" collapsed="false">
      <c r="A19" s="0" t="n">
        <v>48016</v>
      </c>
      <c r="B19" s="0" t="n">
        <v>40</v>
      </c>
      <c r="C19" s="1" t="n">
        <v>13737.5</v>
      </c>
      <c r="D19" s="2" t="n">
        <v>802.083333333333</v>
      </c>
      <c r="E19" s="2" t="n">
        <v>802.083333333333</v>
      </c>
      <c r="F19" s="2" t="n">
        <v>1427.08333333333</v>
      </c>
      <c r="G19" s="2" t="n">
        <v>802.083333333333</v>
      </c>
      <c r="H19" s="2" t="n">
        <v>802.083333333333</v>
      </c>
      <c r="I19" s="2" t="n">
        <v>1552.08333333333</v>
      </c>
      <c r="J19" s="2" t="n">
        <v>1102.08333333333</v>
      </c>
      <c r="K19" s="2" t="n">
        <v>1989.58333333333</v>
      </c>
      <c r="L19" s="2" t="n">
        <v>802.083333333333</v>
      </c>
      <c r="M19" s="2" t="n">
        <v>1427.08333333333</v>
      </c>
      <c r="N19" s="2" t="n">
        <v>1427.08333333333</v>
      </c>
      <c r="O19" s="2" t="n">
        <v>802.083333333333</v>
      </c>
      <c r="Q19" s="0" t="n">
        <f aca="false">SUM(D19:O19)</f>
        <v>13737.5</v>
      </c>
      <c r="R19" s="0" t="n">
        <f aca="false">P19-Q19</f>
        <v>-13737.5</v>
      </c>
    </row>
    <row r="20" customFormat="false" ht="12.8" hidden="false" customHeight="false" outlineLevel="0" collapsed="false">
      <c r="A20" s="0" t="n">
        <v>48016</v>
      </c>
      <c r="B20" s="0" t="n">
        <v>50</v>
      </c>
      <c r="C20" s="1" t="n">
        <v>8343.5</v>
      </c>
      <c r="D20" s="2" t="n">
        <v>417.083333333333</v>
      </c>
      <c r="E20" s="2" t="n">
        <v>417.083333333333</v>
      </c>
      <c r="F20" s="2" t="n">
        <v>742.083333333333</v>
      </c>
      <c r="G20" s="2" t="n">
        <v>417.083333333333</v>
      </c>
      <c r="H20" s="2" t="n">
        <v>417.083333333333</v>
      </c>
      <c r="I20" s="2" t="n">
        <v>807.083333333333</v>
      </c>
      <c r="J20" s="2" t="n">
        <v>573.083333333333</v>
      </c>
      <c r="K20" s="2" t="n">
        <v>1034.58333333333</v>
      </c>
      <c r="L20" s="2" t="n">
        <v>417.083333333333</v>
      </c>
      <c r="M20" s="2" t="n">
        <v>1942.08333333333</v>
      </c>
      <c r="N20" s="2" t="n">
        <v>742.083333333333</v>
      </c>
      <c r="O20" s="2" t="n">
        <v>417.083333333333</v>
      </c>
      <c r="Q20" s="0" t="n">
        <f aca="false">SUM(D20:O20)</f>
        <v>8343.5</v>
      </c>
      <c r="R20" s="0" t="n">
        <f aca="false">P20-Q20</f>
        <v>-8343.5</v>
      </c>
    </row>
    <row r="21" customFormat="false" ht="12.8" hidden="false" customHeight="false" outlineLevel="0" collapsed="false">
      <c r="A21" s="0" t="n">
        <v>48016</v>
      </c>
      <c r="B21" s="0" t="n">
        <v>55</v>
      </c>
      <c r="C21" s="1" t="n">
        <v>4096.5</v>
      </c>
      <c r="D21" s="2" t="n">
        <v>224.583333333333</v>
      </c>
      <c r="E21" s="2" t="n">
        <v>224.583333333333</v>
      </c>
      <c r="F21" s="2" t="n">
        <v>399.583333333333</v>
      </c>
      <c r="G21" s="2" t="n">
        <v>224.583333333333</v>
      </c>
      <c r="H21" s="2" t="n">
        <v>224.583333333333</v>
      </c>
      <c r="I21" s="2" t="n">
        <v>434.583333333333</v>
      </c>
      <c r="J21" s="2" t="n">
        <v>308.583333333333</v>
      </c>
      <c r="K21" s="2" t="n">
        <v>557.083333333333</v>
      </c>
      <c r="L21" s="2" t="n">
        <v>224.583333333333</v>
      </c>
      <c r="M21" s="2" t="n">
        <v>399.583333333333</v>
      </c>
      <c r="N21" s="2" t="n">
        <v>649.583333333333</v>
      </c>
      <c r="O21" s="2" t="n">
        <v>224.583333333333</v>
      </c>
      <c r="Q21" s="0" t="n">
        <f aca="false">SUM(D21:O21)</f>
        <v>4096.5</v>
      </c>
      <c r="R21" s="0" t="n">
        <f aca="false">P21-Q21</f>
        <v>-4096.5</v>
      </c>
    </row>
    <row r="22" customFormat="false" ht="12.8" hidden="false" customHeight="false" outlineLevel="0" collapsed="false">
      <c r="A22" s="0" t="n">
        <v>48016</v>
      </c>
      <c r="B22" s="0" t="n">
        <v>82</v>
      </c>
      <c r="C22" s="1" t="n">
        <v>18939</v>
      </c>
      <c r="D22" s="2" t="n">
        <v>962.5</v>
      </c>
      <c r="E22" s="2" t="n">
        <v>962.5</v>
      </c>
      <c r="F22" s="2" t="n">
        <v>1712.5</v>
      </c>
      <c r="G22" s="2" t="n">
        <v>962.5</v>
      </c>
      <c r="H22" s="2" t="n">
        <v>962.5</v>
      </c>
      <c r="I22" s="2" t="n">
        <v>1862.5</v>
      </c>
      <c r="J22" s="2" t="n">
        <v>1226.5</v>
      </c>
      <c r="K22" s="2" t="n">
        <v>2387.5</v>
      </c>
      <c r="L22" s="2" t="n">
        <v>962.5</v>
      </c>
      <c r="M22" s="2" t="n">
        <v>4462.5</v>
      </c>
      <c r="N22" s="2" t="n">
        <v>1512.5</v>
      </c>
      <c r="O22" s="2" t="n">
        <v>962.5</v>
      </c>
      <c r="Q22" s="0" t="n">
        <f aca="false">SUM(D22:O22)</f>
        <v>18939</v>
      </c>
      <c r="R22" s="0" t="n">
        <f aca="false">P22-Q22</f>
        <v>-18939</v>
      </c>
    </row>
    <row r="23" customFormat="false" ht="12.8" hidden="false" customHeight="false" outlineLevel="0" collapsed="false">
      <c r="A23" s="0" t="n">
        <v>48030</v>
      </c>
      <c r="B23" s="0" t="n">
        <v>10</v>
      </c>
      <c r="C23" s="1" t="n">
        <v>1320</v>
      </c>
      <c r="D23" s="2" t="n">
        <v>0</v>
      </c>
      <c r="E23" s="2" t="n">
        <v>0</v>
      </c>
      <c r="F23" s="2" t="n">
        <v>1320</v>
      </c>
      <c r="G23" s="2" t="n">
        <v>0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0</v>
      </c>
      <c r="M23" s="2" t="n">
        <v>0</v>
      </c>
      <c r="N23" s="2" t="n">
        <v>0</v>
      </c>
      <c r="O23" s="2" t="n">
        <v>0</v>
      </c>
      <c r="Q23" s="0" t="n">
        <f aca="false">SUM(D23:O23)</f>
        <v>1320</v>
      </c>
      <c r="R23" s="0" t="n">
        <f aca="false">P23-Q23</f>
        <v>-1320</v>
      </c>
    </row>
    <row r="24" customFormat="false" ht="12.8" hidden="false" customHeight="false" outlineLevel="0" collapsed="false">
      <c r="A24" s="0" t="n">
        <v>48030</v>
      </c>
      <c r="B24" s="0" t="n">
        <v>30</v>
      </c>
      <c r="C24" s="1" t="n">
        <v>180</v>
      </c>
      <c r="D24" s="2" t="n">
        <v>0</v>
      </c>
      <c r="E24" s="2" t="n">
        <v>0</v>
      </c>
      <c r="F24" s="2" t="n">
        <v>180</v>
      </c>
      <c r="G24" s="2" t="n">
        <v>0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0</v>
      </c>
      <c r="M24" s="2" t="n">
        <v>0</v>
      </c>
      <c r="N24" s="2" t="n">
        <v>0</v>
      </c>
      <c r="O24" s="2" t="n">
        <v>0</v>
      </c>
      <c r="Q24" s="0" t="n">
        <f aca="false">SUM(D24:O24)</f>
        <v>180</v>
      </c>
      <c r="R24" s="0" t="n">
        <f aca="false">P24-Q24</f>
        <v>-180</v>
      </c>
    </row>
    <row r="25" customFormat="false" ht="12.8" hidden="false" customHeight="false" outlineLevel="0" collapsed="false">
      <c r="A25" s="0" t="n">
        <v>48030</v>
      </c>
      <c r="B25" s="0" t="n">
        <v>40</v>
      </c>
      <c r="C25" s="1" t="n">
        <v>1500</v>
      </c>
      <c r="D25" s="2" t="n">
        <v>0</v>
      </c>
      <c r="E25" s="2" t="n">
        <v>0</v>
      </c>
      <c r="F25" s="2" t="n">
        <v>1500</v>
      </c>
      <c r="G25" s="2" t="n">
        <v>0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0</v>
      </c>
      <c r="M25" s="2" t="n">
        <v>0</v>
      </c>
      <c r="N25" s="2" t="n">
        <v>0</v>
      </c>
      <c r="O25" s="2" t="n">
        <v>0</v>
      </c>
      <c r="Q25" s="0" t="n">
        <f aca="false">SUM(D25:O25)</f>
        <v>1500</v>
      </c>
      <c r="R25" s="0" t="n">
        <f aca="false">P25-Q25</f>
        <v>-1500</v>
      </c>
    </row>
    <row r="26" customFormat="false" ht="12.8" hidden="false" customHeight="false" outlineLevel="0" collapsed="false">
      <c r="A26" s="0" t="n">
        <v>48030</v>
      </c>
      <c r="B26" s="0" t="n">
        <v>50</v>
      </c>
      <c r="C26" s="1" t="n">
        <v>780</v>
      </c>
      <c r="D26" s="2" t="n">
        <v>0</v>
      </c>
      <c r="E26" s="2" t="n">
        <v>0</v>
      </c>
      <c r="F26" s="2" t="n">
        <v>780</v>
      </c>
      <c r="G26" s="2" t="n">
        <v>0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0</v>
      </c>
      <c r="M26" s="2" t="n">
        <v>0</v>
      </c>
      <c r="N26" s="2" t="n">
        <v>0</v>
      </c>
      <c r="O26" s="2" t="n">
        <v>0</v>
      </c>
      <c r="Q26" s="0" t="n">
        <f aca="false">SUM(D26:O26)</f>
        <v>780</v>
      </c>
      <c r="R26" s="0" t="n">
        <f aca="false">P26-Q26</f>
        <v>-780</v>
      </c>
    </row>
    <row r="27" customFormat="false" ht="12.8" hidden="false" customHeight="false" outlineLevel="0" collapsed="false">
      <c r="A27" s="0" t="n">
        <v>48030</v>
      </c>
      <c r="B27" s="0" t="n">
        <v>55</v>
      </c>
      <c r="C27" s="1" t="n">
        <v>0</v>
      </c>
      <c r="D27" s="2" t="n">
        <v>0</v>
      </c>
      <c r="E27" s="2" t="n">
        <v>0</v>
      </c>
      <c r="F27" s="2" t="n">
        <v>0</v>
      </c>
      <c r="G27" s="2" t="n">
        <v>0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0</v>
      </c>
      <c r="M27" s="2" t="n">
        <v>0</v>
      </c>
      <c r="N27" s="2" t="n">
        <v>0</v>
      </c>
      <c r="O27" s="2" t="n">
        <v>0</v>
      </c>
      <c r="Q27" s="0" t="n">
        <f aca="false">SUM(D27:O27)</f>
        <v>0</v>
      </c>
      <c r="R27" s="0" t="n">
        <f aca="false">P27-Q27</f>
        <v>0</v>
      </c>
    </row>
    <row r="28" customFormat="false" ht="12.8" hidden="false" customHeight="false" outlineLevel="0" collapsed="false">
      <c r="A28" s="0" t="n">
        <v>48030</v>
      </c>
      <c r="B28" s="0" t="n">
        <v>82</v>
      </c>
      <c r="C28" s="1" t="n">
        <v>1140</v>
      </c>
      <c r="D28" s="2" t="n">
        <v>0</v>
      </c>
      <c r="E28" s="2" t="n">
        <v>0</v>
      </c>
      <c r="F28" s="2" t="n">
        <v>1140</v>
      </c>
      <c r="G28" s="2" t="n">
        <v>0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0</v>
      </c>
      <c r="M28" s="2" t="n">
        <v>0</v>
      </c>
      <c r="N28" s="2" t="n">
        <v>0</v>
      </c>
      <c r="O28" s="2" t="n">
        <v>0</v>
      </c>
      <c r="Q28" s="0" t="n">
        <f aca="false">SUM(D28:O28)</f>
        <v>1140</v>
      </c>
      <c r="R28" s="0" t="n">
        <f aca="false">P28-Q28</f>
        <v>-1140</v>
      </c>
    </row>
    <row r="29" customFormat="false" ht="12.8" hidden="false" customHeight="false" outlineLevel="0" collapsed="false">
      <c r="A29" s="0" t="n">
        <v>48035</v>
      </c>
      <c r="B29" s="0" t="n">
        <v>81</v>
      </c>
      <c r="C29" s="1" t="n">
        <v>1000</v>
      </c>
      <c r="D29" s="2" t="n">
        <v>0</v>
      </c>
      <c r="E29" s="2" t="n">
        <v>0</v>
      </c>
      <c r="F29" s="2" t="n">
        <v>1000</v>
      </c>
      <c r="G29" s="2" t="n">
        <v>0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0</v>
      </c>
      <c r="M29" s="2" t="n">
        <v>0</v>
      </c>
      <c r="N29" s="2" t="n">
        <v>0</v>
      </c>
      <c r="O29" s="2" t="n">
        <v>0</v>
      </c>
      <c r="Q29" s="0" t="n">
        <f aca="false">SUM(D29:O29)</f>
        <v>1000</v>
      </c>
      <c r="R29" s="0" t="n">
        <f aca="false">P29-Q29</f>
        <v>-1000</v>
      </c>
    </row>
    <row r="30" customFormat="false" ht="12.8" hidden="false" customHeight="false" outlineLevel="0" collapsed="false">
      <c r="A30" s="0" t="n">
        <v>48045</v>
      </c>
      <c r="B30" s="0" t="n">
        <v>81</v>
      </c>
      <c r="C30" s="1" t="n">
        <v>15522</v>
      </c>
      <c r="D30" s="2" t="n">
        <v>1256</v>
      </c>
      <c r="E30" s="2" t="n">
        <v>1306</v>
      </c>
      <c r="F30" s="2" t="n">
        <v>1306</v>
      </c>
      <c r="G30" s="2" t="n">
        <v>1306</v>
      </c>
      <c r="H30" s="2" t="n">
        <v>1306</v>
      </c>
      <c r="I30" s="2" t="n">
        <v>1306</v>
      </c>
      <c r="J30" s="2" t="n">
        <v>1306</v>
      </c>
      <c r="K30" s="2" t="n">
        <v>1306</v>
      </c>
      <c r="L30" s="2" t="n">
        <v>1306</v>
      </c>
      <c r="M30" s="2" t="n">
        <v>1306</v>
      </c>
      <c r="N30" s="2" t="n">
        <v>1256</v>
      </c>
      <c r="O30" s="2" t="n">
        <v>1256</v>
      </c>
      <c r="Q30" s="0" t="n">
        <f aca="false">SUM(D30:O30)</f>
        <v>15522</v>
      </c>
      <c r="R30" s="0" t="n">
        <f aca="false">P30-Q30</f>
        <v>-15522</v>
      </c>
    </row>
    <row r="31" customFormat="false" ht="12.8" hidden="false" customHeight="false" outlineLevel="0" collapsed="false">
      <c r="A31" s="0" t="n">
        <v>48050</v>
      </c>
      <c r="B31" s="0" t="n">
        <v>10</v>
      </c>
      <c r="C31" s="1" t="n">
        <v>29160</v>
      </c>
      <c r="D31" s="2" t="n">
        <v>2430</v>
      </c>
      <c r="E31" s="2" t="n">
        <v>2430</v>
      </c>
      <c r="F31" s="2" t="n">
        <v>2430</v>
      </c>
      <c r="G31" s="2" t="n">
        <v>2430</v>
      </c>
      <c r="H31" s="2" t="n">
        <v>2430</v>
      </c>
      <c r="I31" s="2" t="n">
        <v>2430</v>
      </c>
      <c r="J31" s="2" t="n">
        <v>2430</v>
      </c>
      <c r="K31" s="2" t="n">
        <v>2430</v>
      </c>
      <c r="L31" s="2" t="n">
        <v>2430</v>
      </c>
      <c r="M31" s="2" t="n">
        <v>2430</v>
      </c>
      <c r="N31" s="2" t="n">
        <v>2430</v>
      </c>
      <c r="O31" s="2" t="n">
        <v>2430</v>
      </c>
      <c r="Q31" s="0" t="n">
        <f aca="false">SUM(D31:O31)</f>
        <v>29160</v>
      </c>
      <c r="R31" s="0" t="n">
        <f aca="false">P31-Q31</f>
        <v>-29160</v>
      </c>
    </row>
    <row r="32" customFormat="false" ht="12.8" hidden="false" customHeight="false" outlineLevel="0" collapsed="false">
      <c r="A32" s="0" t="n">
        <v>48050</v>
      </c>
      <c r="B32" s="0" t="n">
        <v>30</v>
      </c>
      <c r="C32" s="1" t="n">
        <v>7620</v>
      </c>
      <c r="D32" s="2" t="n">
        <v>635</v>
      </c>
      <c r="E32" s="2" t="n">
        <v>635</v>
      </c>
      <c r="F32" s="2" t="n">
        <v>635</v>
      </c>
      <c r="G32" s="2" t="n">
        <v>635</v>
      </c>
      <c r="H32" s="2" t="n">
        <v>635</v>
      </c>
      <c r="I32" s="2" t="n">
        <v>635</v>
      </c>
      <c r="J32" s="2" t="n">
        <v>635</v>
      </c>
      <c r="K32" s="2" t="n">
        <v>635</v>
      </c>
      <c r="L32" s="2" t="n">
        <v>635</v>
      </c>
      <c r="M32" s="2" t="n">
        <v>635</v>
      </c>
      <c r="N32" s="2" t="n">
        <v>635</v>
      </c>
      <c r="O32" s="2" t="n">
        <v>635</v>
      </c>
      <c r="Q32" s="0" t="n">
        <f aca="false">SUM(D32:O32)</f>
        <v>7620</v>
      </c>
      <c r="R32" s="0" t="n">
        <f aca="false">P32-Q32</f>
        <v>-7620</v>
      </c>
    </row>
    <row r="33" customFormat="false" ht="12.8" hidden="false" customHeight="false" outlineLevel="0" collapsed="false">
      <c r="A33" s="0" t="n">
        <v>48050</v>
      </c>
      <c r="B33" s="0" t="n">
        <v>40</v>
      </c>
      <c r="C33" s="1" t="n">
        <v>35340</v>
      </c>
      <c r="D33" s="2" t="n">
        <v>2945</v>
      </c>
      <c r="E33" s="2" t="n">
        <v>2945</v>
      </c>
      <c r="F33" s="2" t="n">
        <v>2945</v>
      </c>
      <c r="G33" s="2" t="n">
        <v>2945</v>
      </c>
      <c r="H33" s="2" t="n">
        <v>2945</v>
      </c>
      <c r="I33" s="2" t="n">
        <v>2945</v>
      </c>
      <c r="J33" s="2" t="n">
        <v>2945</v>
      </c>
      <c r="K33" s="2" t="n">
        <v>2945</v>
      </c>
      <c r="L33" s="2" t="n">
        <v>2945</v>
      </c>
      <c r="M33" s="2" t="n">
        <v>2945</v>
      </c>
      <c r="N33" s="2" t="n">
        <v>2945</v>
      </c>
      <c r="O33" s="2" t="n">
        <v>2945</v>
      </c>
      <c r="Q33" s="0" t="n">
        <f aca="false">SUM(D33:O33)</f>
        <v>35340</v>
      </c>
      <c r="R33" s="0" t="n">
        <f aca="false">P33-Q33</f>
        <v>-35340</v>
      </c>
    </row>
    <row r="34" customFormat="false" ht="12.8" hidden="false" customHeight="false" outlineLevel="0" collapsed="false">
      <c r="A34" s="0" t="n">
        <v>48050</v>
      </c>
      <c r="B34" s="0" t="n">
        <v>50</v>
      </c>
      <c r="C34" s="1" t="n">
        <v>18300</v>
      </c>
      <c r="D34" s="2" t="n">
        <v>1525</v>
      </c>
      <c r="E34" s="2" t="n">
        <v>1525</v>
      </c>
      <c r="F34" s="2" t="n">
        <v>1525</v>
      </c>
      <c r="G34" s="2" t="n">
        <v>1525</v>
      </c>
      <c r="H34" s="2" t="n">
        <v>1525</v>
      </c>
      <c r="I34" s="2" t="n">
        <v>1525</v>
      </c>
      <c r="J34" s="2" t="n">
        <v>1525</v>
      </c>
      <c r="K34" s="2" t="n">
        <v>1525</v>
      </c>
      <c r="L34" s="2" t="n">
        <v>1525</v>
      </c>
      <c r="M34" s="2" t="n">
        <v>1525</v>
      </c>
      <c r="N34" s="2" t="n">
        <v>1525</v>
      </c>
      <c r="O34" s="2" t="n">
        <v>1525</v>
      </c>
      <c r="Q34" s="0" t="n">
        <f aca="false">SUM(D34:O34)</f>
        <v>18300</v>
      </c>
      <c r="R34" s="0" t="n">
        <f aca="false">P34-Q34</f>
        <v>-18300</v>
      </c>
    </row>
    <row r="35" customFormat="false" ht="12.8" hidden="false" customHeight="false" outlineLevel="0" collapsed="false">
      <c r="A35" s="0" t="n">
        <v>48050</v>
      </c>
      <c r="B35" s="0" t="n">
        <v>55</v>
      </c>
      <c r="C35" s="1" t="n">
        <v>9780</v>
      </c>
      <c r="D35" s="2" t="n">
        <v>815</v>
      </c>
      <c r="E35" s="2" t="n">
        <v>815</v>
      </c>
      <c r="F35" s="2" t="n">
        <v>815</v>
      </c>
      <c r="G35" s="2" t="n">
        <v>815</v>
      </c>
      <c r="H35" s="2" t="n">
        <v>815</v>
      </c>
      <c r="I35" s="2" t="n">
        <v>815</v>
      </c>
      <c r="J35" s="2" t="n">
        <v>815</v>
      </c>
      <c r="K35" s="2" t="n">
        <v>815</v>
      </c>
      <c r="L35" s="2" t="n">
        <v>815</v>
      </c>
      <c r="M35" s="2" t="n">
        <v>815</v>
      </c>
      <c r="N35" s="2" t="n">
        <v>815</v>
      </c>
      <c r="O35" s="2" t="n">
        <v>815</v>
      </c>
      <c r="Q35" s="0" t="n">
        <f aca="false">SUM(D35:O35)</f>
        <v>9780</v>
      </c>
      <c r="R35" s="0" t="n">
        <f aca="false">P35-Q35</f>
        <v>-9780</v>
      </c>
    </row>
    <row r="36" customFormat="false" ht="12.8" hidden="false" customHeight="false" outlineLevel="0" collapsed="false">
      <c r="A36" s="0" t="n">
        <v>48050</v>
      </c>
      <c r="B36" s="0" t="n">
        <v>82</v>
      </c>
      <c r="C36" s="1" t="n">
        <v>39240</v>
      </c>
      <c r="D36" s="2" t="n">
        <v>3270</v>
      </c>
      <c r="E36" s="2" t="n">
        <v>3270</v>
      </c>
      <c r="F36" s="2" t="n">
        <v>3270</v>
      </c>
      <c r="G36" s="2" t="n">
        <v>3270</v>
      </c>
      <c r="H36" s="2" t="n">
        <v>3270</v>
      </c>
      <c r="I36" s="2" t="n">
        <v>3270</v>
      </c>
      <c r="J36" s="2" t="n">
        <v>3270</v>
      </c>
      <c r="K36" s="2" t="n">
        <v>3270</v>
      </c>
      <c r="L36" s="2" t="n">
        <v>3270</v>
      </c>
      <c r="M36" s="2" t="n">
        <v>3270</v>
      </c>
      <c r="N36" s="2" t="n">
        <v>3270</v>
      </c>
      <c r="O36" s="2" t="n">
        <v>3270</v>
      </c>
      <c r="Q36" s="0" t="n">
        <f aca="false">SUM(D36:O36)</f>
        <v>39240</v>
      </c>
      <c r="R36" s="0" t="n">
        <f aca="false">P36-Q36</f>
        <v>-39240</v>
      </c>
    </row>
    <row r="37" customFormat="false" ht="12.8" hidden="false" customHeight="false" outlineLevel="0" collapsed="false">
      <c r="A37" s="0" t="n">
        <v>48060</v>
      </c>
      <c r="B37" s="0" t="n">
        <v>10</v>
      </c>
      <c r="C37" s="1" t="n">
        <v>34356</v>
      </c>
      <c r="D37" s="2" t="n">
        <v>2389.66666666667</v>
      </c>
      <c r="E37" s="2" t="n">
        <v>2569.66666666667</v>
      </c>
      <c r="F37" s="2" t="n">
        <v>4739.66666666667</v>
      </c>
      <c r="G37" s="2" t="n">
        <v>2329.66666666667</v>
      </c>
      <c r="H37" s="2" t="n">
        <v>2969.66666666667</v>
      </c>
      <c r="I37" s="2" t="n">
        <v>2219.66666666667</v>
      </c>
      <c r="J37" s="2" t="n">
        <v>2189.66666666667</v>
      </c>
      <c r="K37" s="2" t="n">
        <v>1939.66666666667</v>
      </c>
      <c r="L37" s="2" t="n">
        <v>6359.66666666667</v>
      </c>
      <c r="M37" s="2" t="n">
        <v>2569.66666666667</v>
      </c>
      <c r="N37" s="2" t="n">
        <v>2489.66666666667</v>
      </c>
      <c r="O37" s="2" t="n">
        <v>1589.66666666667</v>
      </c>
      <c r="Q37" s="0" t="n">
        <f aca="false">SUM(D37:O37)</f>
        <v>34356</v>
      </c>
      <c r="R37" s="0" t="n">
        <f aca="false">P37-Q37</f>
        <v>-34356</v>
      </c>
    </row>
    <row r="38" customFormat="false" ht="12.8" hidden="false" customHeight="false" outlineLevel="0" collapsed="false">
      <c r="A38" s="0" t="n">
        <v>48060</v>
      </c>
      <c r="B38" s="0" t="n">
        <v>30</v>
      </c>
      <c r="C38" s="1" t="n">
        <v>6510</v>
      </c>
      <c r="D38" s="2" t="n">
        <v>524.5</v>
      </c>
      <c r="E38" s="2" t="n">
        <v>474.5</v>
      </c>
      <c r="F38" s="2" t="n">
        <v>874.5</v>
      </c>
      <c r="G38" s="2" t="n">
        <v>502.5</v>
      </c>
      <c r="H38" s="2" t="n">
        <v>774.5</v>
      </c>
      <c r="I38" s="2" t="n">
        <v>224.5</v>
      </c>
      <c r="J38" s="2" t="n">
        <v>524.5</v>
      </c>
      <c r="K38" s="2" t="n">
        <v>424.5</v>
      </c>
      <c r="L38" s="2" t="n">
        <v>852.5</v>
      </c>
      <c r="M38" s="2" t="n">
        <v>524.5</v>
      </c>
      <c r="N38" s="2" t="n">
        <v>584.5</v>
      </c>
      <c r="O38" s="2" t="n">
        <v>224.5</v>
      </c>
      <c r="Q38" s="0" t="n">
        <f aca="false">SUM(D38:O38)</f>
        <v>6510</v>
      </c>
      <c r="R38" s="0" t="n">
        <f aca="false">P38-Q38</f>
        <v>-6510</v>
      </c>
    </row>
    <row r="39" customFormat="false" ht="12.8" hidden="false" customHeight="false" outlineLevel="0" collapsed="false">
      <c r="A39" s="0" t="n">
        <v>48060</v>
      </c>
      <c r="B39" s="0" t="n">
        <v>40</v>
      </c>
      <c r="C39" s="1" t="n">
        <v>40350</v>
      </c>
      <c r="D39" s="2" t="n">
        <v>2084.16666666667</v>
      </c>
      <c r="E39" s="2" t="n">
        <v>2284.16666666667</v>
      </c>
      <c r="F39" s="2" t="n">
        <v>8634.16666666667</v>
      </c>
      <c r="G39" s="2" t="n">
        <v>2809.16666666667</v>
      </c>
      <c r="H39" s="2" t="n">
        <v>4004.16666666667</v>
      </c>
      <c r="I39" s="2" t="n">
        <v>2004.16666666667</v>
      </c>
      <c r="J39" s="2" t="n">
        <v>2854.16666666667</v>
      </c>
      <c r="K39" s="2" t="n">
        <v>2354.16666666667</v>
      </c>
      <c r="L39" s="2" t="n">
        <v>3959.16666666667</v>
      </c>
      <c r="M39" s="2" t="n">
        <v>4154.16666666667</v>
      </c>
      <c r="N39" s="2" t="n">
        <v>3204.16666666667</v>
      </c>
      <c r="O39" s="2" t="n">
        <v>2004.16666666667</v>
      </c>
      <c r="Q39" s="0" t="n">
        <f aca="false">SUM(D39:O39)</f>
        <v>40350</v>
      </c>
      <c r="R39" s="0" t="n">
        <f aca="false">P39-Q39</f>
        <v>-40350</v>
      </c>
    </row>
    <row r="40" customFormat="false" ht="12.8" hidden="false" customHeight="false" outlineLevel="0" collapsed="false">
      <c r="A40" s="0" t="n">
        <v>48060</v>
      </c>
      <c r="B40" s="0" t="n">
        <v>50</v>
      </c>
      <c r="C40" s="1" t="n">
        <v>35942</v>
      </c>
      <c r="D40" s="2" t="n">
        <v>2766.16666666667</v>
      </c>
      <c r="E40" s="2" t="n">
        <v>2516.16666666667</v>
      </c>
      <c r="F40" s="2" t="n">
        <v>3716.16666666667</v>
      </c>
      <c r="G40" s="2" t="n">
        <v>2750.16666666667</v>
      </c>
      <c r="H40" s="2" t="n">
        <v>3216.16666666667</v>
      </c>
      <c r="I40" s="2" t="n">
        <v>2166.16666666667</v>
      </c>
      <c r="J40" s="2" t="n">
        <v>2416.16666666667</v>
      </c>
      <c r="K40" s="2" t="n">
        <v>2416.16666666667</v>
      </c>
      <c r="L40" s="2" t="n">
        <v>6950.16666666667</v>
      </c>
      <c r="M40" s="2" t="n">
        <v>2516.16666666667</v>
      </c>
      <c r="N40" s="2" t="n">
        <v>2346.16666666667</v>
      </c>
      <c r="O40" s="2" t="n">
        <v>2166.16666666667</v>
      </c>
      <c r="Q40" s="0" t="n">
        <f aca="false">SUM(D40:O40)</f>
        <v>35942</v>
      </c>
      <c r="R40" s="0" t="n">
        <f aca="false">P40-Q40</f>
        <v>-35942</v>
      </c>
    </row>
    <row r="41" customFormat="false" ht="12.8" hidden="false" customHeight="false" outlineLevel="0" collapsed="false">
      <c r="A41" s="0" t="n">
        <v>48060</v>
      </c>
      <c r="B41" s="0" t="n">
        <v>55</v>
      </c>
      <c r="C41" s="1" t="n">
        <v>19742</v>
      </c>
      <c r="D41" s="2" t="n">
        <v>757.166666666667</v>
      </c>
      <c r="E41" s="2" t="n">
        <v>1757.16666666667</v>
      </c>
      <c r="F41" s="2" t="n">
        <v>2657.16666666667</v>
      </c>
      <c r="G41" s="2" t="n">
        <v>1140.16666666667</v>
      </c>
      <c r="H41" s="2" t="n">
        <v>2647.16666666667</v>
      </c>
      <c r="I41" s="2" t="n">
        <v>1897.16666666667</v>
      </c>
      <c r="J41" s="2" t="n">
        <v>1197.16666666667</v>
      </c>
      <c r="K41" s="2" t="n">
        <v>997.166666666667</v>
      </c>
      <c r="L41" s="2" t="n">
        <v>2490.16666666667</v>
      </c>
      <c r="M41" s="2" t="n">
        <v>2197.16666666667</v>
      </c>
      <c r="N41" s="2" t="n">
        <v>1307.16666666667</v>
      </c>
      <c r="O41" s="2" t="n">
        <v>697.166666666667</v>
      </c>
      <c r="Q41" s="0" t="n">
        <f aca="false">SUM(D41:O41)</f>
        <v>19742</v>
      </c>
      <c r="R41" s="0" t="n">
        <f aca="false">P41-Q41</f>
        <v>-19742</v>
      </c>
    </row>
    <row r="42" customFormat="false" ht="12.8" hidden="false" customHeight="false" outlineLevel="0" collapsed="false">
      <c r="A42" s="0" t="n">
        <v>48060</v>
      </c>
      <c r="B42" s="0" t="n">
        <v>82</v>
      </c>
      <c r="C42" s="1" t="n">
        <v>80708</v>
      </c>
      <c r="D42" s="2" t="n">
        <v>6075</v>
      </c>
      <c r="E42" s="2" t="n">
        <v>5475</v>
      </c>
      <c r="F42" s="2" t="n">
        <v>10827</v>
      </c>
      <c r="G42" s="2" t="n">
        <v>6577</v>
      </c>
      <c r="H42" s="2" t="n">
        <v>6525</v>
      </c>
      <c r="I42" s="2" t="n">
        <v>4725</v>
      </c>
      <c r="J42" s="2" t="n">
        <v>4775</v>
      </c>
      <c r="K42" s="2" t="n">
        <v>6975</v>
      </c>
      <c r="L42" s="2" t="n">
        <v>11127</v>
      </c>
      <c r="M42" s="2" t="n">
        <v>7877</v>
      </c>
      <c r="N42" s="2" t="n">
        <v>5775</v>
      </c>
      <c r="O42" s="2" t="n">
        <v>3975</v>
      </c>
      <c r="Q42" s="0" t="n">
        <f aca="false">SUM(D42:O42)</f>
        <v>80708</v>
      </c>
      <c r="R42" s="0" t="n">
        <f aca="false">P42-Q42</f>
        <v>-80708</v>
      </c>
    </row>
    <row r="43" customFormat="false" ht="12.8" hidden="false" customHeight="false" outlineLevel="0" collapsed="false">
      <c r="A43" s="0" t="n">
        <v>48065</v>
      </c>
      <c r="B43" s="0" t="n">
        <v>10</v>
      </c>
      <c r="C43" s="1" t="n">
        <v>18840</v>
      </c>
      <c r="D43" s="2" t="n">
        <v>1282.5</v>
      </c>
      <c r="E43" s="2" t="n">
        <v>1332.5</v>
      </c>
      <c r="F43" s="2" t="n">
        <v>3132.5</v>
      </c>
      <c r="G43" s="2" t="n">
        <v>1982.5</v>
      </c>
      <c r="H43" s="2" t="n">
        <v>1832.5</v>
      </c>
      <c r="I43" s="2" t="n">
        <v>1132.5</v>
      </c>
      <c r="J43" s="2" t="n">
        <v>782.5</v>
      </c>
      <c r="K43" s="2" t="n">
        <v>982.5</v>
      </c>
      <c r="L43" s="2" t="n">
        <v>2632.5</v>
      </c>
      <c r="M43" s="2" t="n">
        <v>1332.5</v>
      </c>
      <c r="N43" s="2" t="n">
        <v>1632.5</v>
      </c>
      <c r="O43" s="2" t="n">
        <v>782.5</v>
      </c>
      <c r="Q43" s="0" t="n">
        <f aca="false">SUM(D43:O43)</f>
        <v>18840</v>
      </c>
      <c r="R43" s="0" t="n">
        <f aca="false">P43-Q43</f>
        <v>-18840</v>
      </c>
    </row>
    <row r="44" customFormat="false" ht="12.8" hidden="false" customHeight="false" outlineLevel="0" collapsed="false">
      <c r="A44" s="0" t="n">
        <v>48065</v>
      </c>
      <c r="B44" s="0" t="n">
        <v>40</v>
      </c>
      <c r="C44" s="1" t="n">
        <v>18610</v>
      </c>
      <c r="D44" s="2" t="n">
        <v>682.5</v>
      </c>
      <c r="E44" s="2" t="n">
        <v>782.5</v>
      </c>
      <c r="F44" s="2" t="n">
        <v>2932.5</v>
      </c>
      <c r="G44" s="2" t="n">
        <v>2262.5</v>
      </c>
      <c r="H44" s="2" t="n">
        <v>1262.5</v>
      </c>
      <c r="I44" s="2" t="n">
        <v>1162.5</v>
      </c>
      <c r="J44" s="2" t="n">
        <v>1412.5</v>
      </c>
      <c r="K44" s="2" t="n">
        <v>762.5</v>
      </c>
      <c r="L44" s="2" t="n">
        <v>2062.5</v>
      </c>
      <c r="M44" s="2" t="n">
        <v>3412.5</v>
      </c>
      <c r="N44" s="2" t="n">
        <v>1112.5</v>
      </c>
      <c r="O44" s="2" t="n">
        <v>762.5</v>
      </c>
      <c r="Q44" s="0" t="n">
        <f aca="false">SUM(D44:O44)</f>
        <v>18610</v>
      </c>
      <c r="R44" s="0" t="n">
        <f aca="false">P44-Q44</f>
        <v>-18610</v>
      </c>
    </row>
    <row r="45" customFormat="false" ht="12.8" hidden="false" customHeight="false" outlineLevel="0" collapsed="false">
      <c r="A45" s="0" t="n">
        <v>48065</v>
      </c>
      <c r="B45" s="0" t="n">
        <v>82</v>
      </c>
      <c r="C45" s="1" t="n">
        <v>27474</v>
      </c>
      <c r="D45" s="2" t="n">
        <v>2493.33333333333</v>
      </c>
      <c r="E45" s="2" t="n">
        <v>2593.33333333333</v>
      </c>
      <c r="F45" s="2" t="n">
        <v>2393.33333333333</v>
      </c>
      <c r="G45" s="2" t="n">
        <v>2726.66666666667</v>
      </c>
      <c r="H45" s="2" t="n">
        <v>2978.66666666667</v>
      </c>
      <c r="I45" s="2" t="n">
        <v>1826.66666666667</v>
      </c>
      <c r="J45" s="2" t="n">
        <v>1326.66666666667</v>
      </c>
      <c r="K45" s="2" t="n">
        <v>2451.66666666667</v>
      </c>
      <c r="L45" s="2" t="n">
        <v>3151.66666666667</v>
      </c>
      <c r="M45" s="2" t="n">
        <v>1726.66666666667</v>
      </c>
      <c r="N45" s="2" t="n">
        <v>2478.66666666667</v>
      </c>
      <c r="O45" s="2" t="n">
        <v>1326.66666666667</v>
      </c>
      <c r="Q45" s="0" t="n">
        <f aca="false">SUM(D45:O45)</f>
        <v>27474</v>
      </c>
      <c r="R45" s="0" t="n">
        <f aca="false">P45-Q45</f>
        <v>-27474</v>
      </c>
    </row>
    <row r="46" customFormat="false" ht="12.8" hidden="false" customHeight="false" outlineLevel="0" collapsed="false">
      <c r="A46" s="0" t="n">
        <v>48070</v>
      </c>
      <c r="B46" s="0" t="n">
        <v>10</v>
      </c>
      <c r="C46" s="1" t="n">
        <v>23660</v>
      </c>
      <c r="D46" s="2" t="n">
        <v>0</v>
      </c>
      <c r="E46" s="2" t="n">
        <v>5600</v>
      </c>
      <c r="F46" s="2" t="n">
        <v>3100</v>
      </c>
      <c r="G46" s="2" t="n">
        <v>2250</v>
      </c>
      <c r="H46" s="2" t="n">
        <v>2250</v>
      </c>
      <c r="I46" s="2" t="n">
        <v>0</v>
      </c>
      <c r="J46" s="2" t="n">
        <v>1760</v>
      </c>
      <c r="K46" s="2" t="n">
        <v>0</v>
      </c>
      <c r="L46" s="2" t="n">
        <v>0</v>
      </c>
      <c r="M46" s="2" t="n">
        <v>3100</v>
      </c>
      <c r="N46" s="2" t="n">
        <v>5600</v>
      </c>
      <c r="O46" s="2" t="n">
        <v>0</v>
      </c>
      <c r="Q46" s="0" t="n">
        <f aca="false">SUM(D46:O46)</f>
        <v>23660</v>
      </c>
      <c r="R46" s="0" t="n">
        <f aca="false">P46-Q46</f>
        <v>-23660</v>
      </c>
    </row>
    <row r="47" customFormat="false" ht="12.8" hidden="false" customHeight="false" outlineLevel="0" collapsed="false">
      <c r="A47" s="0" t="n">
        <v>48070</v>
      </c>
      <c r="B47" s="0" t="n">
        <v>30</v>
      </c>
      <c r="C47" s="1" t="n">
        <v>3240</v>
      </c>
      <c r="D47" s="2" t="n">
        <v>0</v>
      </c>
      <c r="E47" s="2" t="n">
        <v>500</v>
      </c>
      <c r="F47" s="2" t="n">
        <v>1000</v>
      </c>
      <c r="G47" s="2" t="n">
        <v>0</v>
      </c>
      <c r="H47" s="2" t="n">
        <v>0</v>
      </c>
      <c r="I47" s="2" t="n">
        <v>0</v>
      </c>
      <c r="J47" s="2" t="n">
        <v>240</v>
      </c>
      <c r="K47" s="2" t="n">
        <v>0</v>
      </c>
      <c r="L47" s="2" t="n">
        <v>0</v>
      </c>
      <c r="M47" s="2" t="n">
        <v>1000</v>
      </c>
      <c r="N47" s="2" t="n">
        <v>500</v>
      </c>
      <c r="O47" s="2" t="n">
        <v>0</v>
      </c>
      <c r="Q47" s="0" t="n">
        <f aca="false">SUM(D47:O47)</f>
        <v>3240</v>
      </c>
      <c r="R47" s="0" t="n">
        <f aca="false">P47-Q47</f>
        <v>-3240</v>
      </c>
    </row>
    <row r="48" customFormat="false" ht="12.8" hidden="false" customHeight="false" outlineLevel="0" collapsed="false">
      <c r="A48" s="0" t="n">
        <v>48070</v>
      </c>
      <c r="B48" s="0" t="n">
        <v>40</v>
      </c>
      <c r="C48" s="1" t="n">
        <v>19700</v>
      </c>
      <c r="D48" s="2" t="n">
        <v>0</v>
      </c>
      <c r="E48" s="2" t="n">
        <v>3500</v>
      </c>
      <c r="F48" s="2" t="n">
        <v>3500</v>
      </c>
      <c r="G48" s="2" t="n">
        <v>0</v>
      </c>
      <c r="H48" s="2" t="n">
        <v>0</v>
      </c>
      <c r="I48" s="2" t="n">
        <v>0</v>
      </c>
      <c r="J48" s="2" t="n">
        <v>3200</v>
      </c>
      <c r="K48" s="2" t="n">
        <v>0</v>
      </c>
      <c r="L48" s="2" t="n">
        <v>0</v>
      </c>
      <c r="M48" s="2" t="n">
        <v>3500</v>
      </c>
      <c r="N48" s="2" t="n">
        <v>6000</v>
      </c>
      <c r="O48" s="2" t="n">
        <v>0</v>
      </c>
      <c r="Q48" s="0" t="n">
        <f aca="false">SUM(D48:O48)</f>
        <v>19700</v>
      </c>
      <c r="R48" s="0" t="n">
        <f aca="false">P48-Q48</f>
        <v>-19700</v>
      </c>
    </row>
    <row r="49" customFormat="false" ht="12.8" hidden="false" customHeight="false" outlineLevel="0" collapsed="false">
      <c r="A49" s="0" t="n">
        <v>48070</v>
      </c>
      <c r="B49" s="0" t="n">
        <v>50</v>
      </c>
      <c r="C49" s="1" t="n">
        <v>11040</v>
      </c>
      <c r="D49" s="2" t="n">
        <v>0</v>
      </c>
      <c r="E49" s="2" t="n">
        <v>1000</v>
      </c>
      <c r="F49" s="2" t="n">
        <v>4000</v>
      </c>
      <c r="G49" s="2" t="n">
        <v>0</v>
      </c>
      <c r="H49" s="2" t="n">
        <v>0</v>
      </c>
      <c r="I49" s="2" t="n">
        <v>0</v>
      </c>
      <c r="J49" s="2" t="n">
        <v>1040</v>
      </c>
      <c r="K49" s="2" t="n">
        <v>0</v>
      </c>
      <c r="L49" s="2" t="n">
        <v>0</v>
      </c>
      <c r="M49" s="2" t="n">
        <v>4000</v>
      </c>
      <c r="N49" s="2" t="n">
        <v>1000</v>
      </c>
      <c r="O49" s="2" t="n">
        <v>0</v>
      </c>
      <c r="Q49" s="0" t="n">
        <f aca="false">SUM(D49:O49)</f>
        <v>11040</v>
      </c>
      <c r="R49" s="0" t="n">
        <f aca="false">P49-Q49</f>
        <v>-11040</v>
      </c>
    </row>
    <row r="50" customFormat="false" ht="12.8" hidden="false" customHeight="false" outlineLevel="0" collapsed="false">
      <c r="A50" s="0" t="n">
        <v>48070</v>
      </c>
      <c r="B50" s="0" t="n">
        <v>55</v>
      </c>
      <c r="C50" s="1" t="n">
        <v>6560</v>
      </c>
      <c r="D50" s="2" t="n">
        <v>0</v>
      </c>
      <c r="E50" s="2" t="n">
        <v>1000</v>
      </c>
      <c r="F50" s="2" t="n">
        <v>2000</v>
      </c>
      <c r="G50" s="2" t="n">
        <v>0</v>
      </c>
      <c r="H50" s="2" t="n">
        <v>0</v>
      </c>
      <c r="I50" s="2" t="n">
        <v>0</v>
      </c>
      <c r="J50" s="2" t="n">
        <v>560</v>
      </c>
      <c r="K50" s="2" t="n">
        <v>0</v>
      </c>
      <c r="L50" s="2" t="n">
        <v>0</v>
      </c>
      <c r="M50" s="2" t="n">
        <v>2000</v>
      </c>
      <c r="N50" s="2" t="n">
        <v>1000</v>
      </c>
      <c r="O50" s="2" t="n">
        <v>0</v>
      </c>
      <c r="Q50" s="0" t="n">
        <f aca="false">SUM(D50:O50)</f>
        <v>6560</v>
      </c>
      <c r="R50" s="0" t="n">
        <f aca="false">P50-Q50</f>
        <v>-6560</v>
      </c>
    </row>
    <row r="51" customFormat="false" ht="12.8" hidden="false" customHeight="false" outlineLevel="0" collapsed="false">
      <c r="A51" s="0" t="n">
        <v>48070</v>
      </c>
      <c r="B51" s="0" t="n">
        <v>82</v>
      </c>
      <c r="C51" s="1" t="n">
        <v>35500</v>
      </c>
      <c r="D51" s="2" t="n">
        <v>0</v>
      </c>
      <c r="E51" s="2" t="n">
        <v>4000</v>
      </c>
      <c r="F51" s="2" t="n">
        <v>4400</v>
      </c>
      <c r="G51" s="2" t="n">
        <v>0</v>
      </c>
      <c r="H51" s="2" t="n">
        <v>1500</v>
      </c>
      <c r="I51" s="2" t="n">
        <v>0</v>
      </c>
      <c r="J51" s="2" t="n">
        <v>1200</v>
      </c>
      <c r="K51" s="2" t="n">
        <v>0</v>
      </c>
      <c r="L51" s="2" t="n">
        <v>3000</v>
      </c>
      <c r="M51" s="2" t="n">
        <v>9200</v>
      </c>
      <c r="N51" s="2" t="n">
        <v>12200</v>
      </c>
      <c r="O51" s="2" t="n">
        <v>0</v>
      </c>
      <c r="Q51" s="0" t="n">
        <f aca="false">SUM(D51:O51)</f>
        <v>35500</v>
      </c>
      <c r="R51" s="0" t="n">
        <f aca="false">P51-Q51</f>
        <v>-35500</v>
      </c>
    </row>
    <row r="52" customFormat="false" ht="12.8" hidden="false" customHeight="false" outlineLevel="0" collapsed="false">
      <c r="A52" s="0" t="n">
        <v>48075</v>
      </c>
      <c r="B52" s="0" t="n">
        <v>10</v>
      </c>
      <c r="C52" s="1" t="n">
        <v>9000</v>
      </c>
      <c r="D52" s="2" t="n">
        <v>0</v>
      </c>
      <c r="E52" s="2" t="n">
        <v>0</v>
      </c>
      <c r="F52" s="2" t="n">
        <v>1000</v>
      </c>
      <c r="G52" s="2" t="n">
        <v>1000</v>
      </c>
      <c r="H52" s="2" t="n">
        <v>0</v>
      </c>
      <c r="I52" s="2" t="n">
        <v>0</v>
      </c>
      <c r="J52" s="2" t="n">
        <v>2000</v>
      </c>
      <c r="K52" s="2" t="n">
        <v>2000</v>
      </c>
      <c r="L52" s="2" t="n">
        <v>1000</v>
      </c>
      <c r="M52" s="2" t="n">
        <v>1000</v>
      </c>
      <c r="N52" s="2" t="n">
        <v>1000</v>
      </c>
      <c r="O52" s="2" t="n">
        <v>0</v>
      </c>
      <c r="Q52" s="0" t="n">
        <f aca="false">SUM(D52:O52)</f>
        <v>9000</v>
      </c>
      <c r="R52" s="0" t="n">
        <f aca="false">P52-Q52</f>
        <v>-9000</v>
      </c>
    </row>
    <row r="53" customFormat="false" ht="12.8" hidden="false" customHeight="false" outlineLevel="0" collapsed="false">
      <c r="A53" s="0" t="n">
        <v>48075</v>
      </c>
      <c r="B53" s="0" t="n">
        <v>40</v>
      </c>
      <c r="C53" s="1" t="n">
        <v>15500</v>
      </c>
      <c r="D53" s="2" t="n">
        <v>0</v>
      </c>
      <c r="E53" s="2" t="n">
        <v>0</v>
      </c>
      <c r="F53" s="2" t="n">
        <v>1500</v>
      </c>
      <c r="G53" s="2" t="n">
        <v>1500</v>
      </c>
      <c r="H53" s="2" t="n">
        <v>0</v>
      </c>
      <c r="I53" s="2" t="n">
        <v>0</v>
      </c>
      <c r="J53" s="2" t="n">
        <v>2750</v>
      </c>
      <c r="K53" s="2" t="n">
        <v>2750</v>
      </c>
      <c r="L53" s="2" t="n">
        <v>0</v>
      </c>
      <c r="M53" s="2" t="n">
        <v>1500</v>
      </c>
      <c r="N53" s="2" t="n">
        <v>1500</v>
      </c>
      <c r="O53" s="2" t="n">
        <v>4000</v>
      </c>
      <c r="Q53" s="0" t="n">
        <f aca="false">SUM(D53:O53)</f>
        <v>15500</v>
      </c>
      <c r="R53" s="0" t="n">
        <f aca="false">P53-Q53</f>
        <v>-15500</v>
      </c>
    </row>
    <row r="54" customFormat="false" ht="12.8" hidden="false" customHeight="false" outlineLevel="0" collapsed="false">
      <c r="A54" s="0" t="n">
        <v>48075</v>
      </c>
      <c r="B54" s="0" t="n">
        <v>82</v>
      </c>
      <c r="C54" s="1" t="n">
        <v>18500</v>
      </c>
      <c r="D54" s="2" t="n">
        <v>0</v>
      </c>
      <c r="E54" s="2" t="n">
        <v>0</v>
      </c>
      <c r="F54" s="2" t="n">
        <v>1500</v>
      </c>
      <c r="G54" s="2" t="n">
        <v>4500</v>
      </c>
      <c r="H54" s="2" t="n">
        <v>0</v>
      </c>
      <c r="I54" s="2" t="n">
        <v>0</v>
      </c>
      <c r="J54" s="2" t="n">
        <v>2750</v>
      </c>
      <c r="K54" s="2" t="n">
        <v>2750</v>
      </c>
      <c r="L54" s="2" t="n">
        <v>0</v>
      </c>
      <c r="M54" s="2" t="n">
        <v>1500</v>
      </c>
      <c r="N54" s="2" t="n">
        <v>1500</v>
      </c>
      <c r="O54" s="2" t="n">
        <v>4000</v>
      </c>
      <c r="Q54" s="0" t="n">
        <f aca="false">SUM(D54:O54)</f>
        <v>18500</v>
      </c>
      <c r="R54" s="0" t="n">
        <f aca="false">P54-Q54</f>
        <v>-18500</v>
      </c>
    </row>
    <row r="55" customFormat="false" ht="12.8" hidden="false" customHeight="false" outlineLevel="0" collapsed="false">
      <c r="A55" s="0" t="n">
        <v>48085</v>
      </c>
      <c r="B55" s="0" t="n">
        <v>81</v>
      </c>
      <c r="C55" s="1" t="n">
        <v>13500</v>
      </c>
      <c r="D55" s="2" t="n">
        <v>666.666666666667</v>
      </c>
      <c r="E55" s="2" t="n">
        <v>666.666666666667</v>
      </c>
      <c r="F55" s="2" t="n">
        <v>5666.66666666667</v>
      </c>
      <c r="G55" s="2" t="n">
        <v>666.666666666667</v>
      </c>
      <c r="H55" s="2" t="n">
        <v>666.666666666667</v>
      </c>
      <c r="I55" s="2" t="n">
        <v>666.666666666667</v>
      </c>
      <c r="J55" s="2" t="n">
        <v>666.666666666667</v>
      </c>
      <c r="K55" s="2" t="n">
        <v>666.666666666667</v>
      </c>
      <c r="L55" s="2" t="n">
        <v>666.666666666667</v>
      </c>
      <c r="M55" s="2" t="n">
        <v>1166.66666666667</v>
      </c>
      <c r="N55" s="2" t="n">
        <v>666.666666666667</v>
      </c>
      <c r="O55" s="2" t="n">
        <v>666.666666666667</v>
      </c>
      <c r="Q55" s="0" t="n">
        <f aca="false">SUM(D55:O55)</f>
        <v>13500</v>
      </c>
      <c r="R55" s="0" t="n">
        <f aca="false">P55-Q55</f>
        <v>-13500</v>
      </c>
    </row>
    <row r="56" customFormat="false" ht="12.8" hidden="false" customHeight="false" outlineLevel="0" collapsed="false">
      <c r="A56" s="0" t="n">
        <v>48090</v>
      </c>
      <c r="B56" s="0" t="n">
        <v>10</v>
      </c>
      <c r="C56" s="1" t="n">
        <v>24500</v>
      </c>
      <c r="D56" s="2" t="n">
        <v>0</v>
      </c>
      <c r="E56" s="2" t="n">
        <v>0</v>
      </c>
      <c r="F56" s="2" t="n">
        <v>0</v>
      </c>
      <c r="G56" s="2" t="n">
        <v>0</v>
      </c>
      <c r="H56" s="2" t="n">
        <v>500</v>
      </c>
      <c r="I56" s="2" t="n">
        <v>8000</v>
      </c>
      <c r="J56" s="2" t="n">
        <v>8000</v>
      </c>
      <c r="K56" s="2" t="n">
        <v>4000</v>
      </c>
      <c r="L56" s="2" t="n">
        <v>0</v>
      </c>
      <c r="M56" s="2" t="n">
        <v>4000</v>
      </c>
      <c r="N56" s="2" t="n">
        <v>0</v>
      </c>
      <c r="O56" s="2" t="n">
        <v>0</v>
      </c>
      <c r="Q56" s="0" t="n">
        <f aca="false">SUM(D56:O56)</f>
        <v>24500</v>
      </c>
      <c r="R56" s="0" t="n">
        <f aca="false">P56-Q56</f>
        <v>-24500</v>
      </c>
    </row>
    <row r="57" customFormat="false" ht="12.8" hidden="false" customHeight="false" outlineLevel="0" collapsed="false">
      <c r="A57" s="0" t="n">
        <v>48090</v>
      </c>
      <c r="B57" s="0" t="n">
        <v>30</v>
      </c>
      <c r="C57" s="1" t="n">
        <v>9100</v>
      </c>
      <c r="D57" s="2" t="n">
        <v>0</v>
      </c>
      <c r="E57" s="2" t="n">
        <v>0</v>
      </c>
      <c r="F57" s="2" t="n">
        <v>0</v>
      </c>
      <c r="G57" s="2" t="n">
        <v>200</v>
      </c>
      <c r="H57" s="2" t="n">
        <v>200</v>
      </c>
      <c r="I57" s="2" t="n">
        <v>4000</v>
      </c>
      <c r="J57" s="2" t="n">
        <v>4000</v>
      </c>
      <c r="K57" s="2" t="n">
        <v>500</v>
      </c>
      <c r="L57" s="2" t="n">
        <v>200</v>
      </c>
      <c r="M57" s="2" t="n">
        <v>0</v>
      </c>
      <c r="N57" s="2" t="n">
        <v>0</v>
      </c>
      <c r="O57" s="2" t="n">
        <v>0</v>
      </c>
      <c r="Q57" s="0" t="n">
        <f aca="false">SUM(D57:O57)</f>
        <v>9100</v>
      </c>
      <c r="R57" s="0" t="n">
        <f aca="false">P57-Q57</f>
        <v>-9100</v>
      </c>
    </row>
    <row r="58" customFormat="false" ht="12.8" hidden="false" customHeight="false" outlineLevel="0" collapsed="false">
      <c r="A58" s="0" t="n">
        <v>48090</v>
      </c>
      <c r="B58" s="0" t="n">
        <v>40</v>
      </c>
      <c r="C58" s="1" t="n">
        <v>9500</v>
      </c>
      <c r="D58" s="2" t="n">
        <v>0</v>
      </c>
      <c r="E58" s="2" t="n">
        <v>0</v>
      </c>
      <c r="F58" s="2" t="n">
        <v>0</v>
      </c>
      <c r="G58" s="2" t="n">
        <v>0</v>
      </c>
      <c r="H58" s="2" t="n">
        <v>0</v>
      </c>
      <c r="I58" s="2" t="n">
        <v>2500</v>
      </c>
      <c r="J58" s="2" t="n">
        <v>2500</v>
      </c>
      <c r="K58" s="2" t="n">
        <v>3000</v>
      </c>
      <c r="L58" s="2" t="n">
        <v>0</v>
      </c>
      <c r="M58" s="2" t="n">
        <v>1500</v>
      </c>
      <c r="N58" s="2" t="n">
        <v>0</v>
      </c>
      <c r="O58" s="2" t="n">
        <v>0</v>
      </c>
      <c r="Q58" s="0" t="n">
        <f aca="false">SUM(D58:O58)</f>
        <v>9500</v>
      </c>
      <c r="R58" s="0" t="n">
        <f aca="false">P58-Q58</f>
        <v>-9500</v>
      </c>
    </row>
    <row r="59" customFormat="false" ht="12.8" hidden="false" customHeight="false" outlineLevel="0" collapsed="false">
      <c r="A59" s="0" t="n">
        <v>48090</v>
      </c>
      <c r="B59" s="0" t="n">
        <v>50</v>
      </c>
      <c r="C59" s="1" t="n">
        <v>1500</v>
      </c>
      <c r="D59" s="2" t="n">
        <v>0</v>
      </c>
      <c r="E59" s="2" t="n">
        <v>0</v>
      </c>
      <c r="F59" s="2" t="n">
        <v>0</v>
      </c>
      <c r="G59" s="2" t="n">
        <v>0</v>
      </c>
      <c r="H59" s="2" t="n">
        <v>0</v>
      </c>
      <c r="I59" s="2" t="n">
        <v>500</v>
      </c>
      <c r="J59" s="2" t="n">
        <v>500</v>
      </c>
      <c r="K59" s="2" t="n">
        <v>500</v>
      </c>
      <c r="L59" s="2" t="n">
        <v>0</v>
      </c>
      <c r="M59" s="2" t="n">
        <v>0</v>
      </c>
      <c r="N59" s="2" t="n">
        <v>0</v>
      </c>
      <c r="O59" s="2" t="n">
        <v>0</v>
      </c>
      <c r="Q59" s="0" t="n">
        <f aca="false">SUM(D59:O59)</f>
        <v>1500</v>
      </c>
      <c r="R59" s="0" t="n">
        <f aca="false">P59-Q59</f>
        <v>-1500</v>
      </c>
    </row>
    <row r="60" customFormat="false" ht="12.8" hidden="false" customHeight="false" outlineLevel="0" collapsed="false">
      <c r="A60" s="0" t="n">
        <v>48090</v>
      </c>
      <c r="B60" s="0" t="n">
        <v>55</v>
      </c>
      <c r="C60" s="1" t="n">
        <v>3000</v>
      </c>
      <c r="D60" s="2" t="n">
        <v>0</v>
      </c>
      <c r="E60" s="2" t="n">
        <v>0</v>
      </c>
      <c r="F60" s="2" t="n">
        <v>0</v>
      </c>
      <c r="G60" s="2" t="n">
        <v>0</v>
      </c>
      <c r="H60" s="2" t="n">
        <v>0</v>
      </c>
      <c r="I60" s="2" t="n">
        <v>1500</v>
      </c>
      <c r="J60" s="2" t="n">
        <v>1500</v>
      </c>
      <c r="K60" s="2" t="n">
        <v>0</v>
      </c>
      <c r="L60" s="2" t="n">
        <v>0</v>
      </c>
      <c r="M60" s="2" t="n">
        <v>0</v>
      </c>
      <c r="N60" s="2" t="n">
        <v>0</v>
      </c>
      <c r="O60" s="2" t="n">
        <v>0</v>
      </c>
      <c r="Q60" s="0" t="n">
        <f aca="false">SUM(D60:O60)</f>
        <v>3000</v>
      </c>
      <c r="R60" s="0" t="n">
        <f aca="false">P60-Q60</f>
        <v>-3000</v>
      </c>
    </row>
    <row r="61" customFormat="false" ht="12.8" hidden="false" customHeight="false" outlineLevel="0" collapsed="false">
      <c r="A61" s="0" t="n">
        <v>48090</v>
      </c>
      <c r="B61" s="0" t="n">
        <v>82</v>
      </c>
      <c r="C61" s="1" t="n">
        <v>2500</v>
      </c>
      <c r="D61" s="2" t="n">
        <v>0</v>
      </c>
      <c r="E61" s="2" t="n">
        <v>0</v>
      </c>
      <c r="F61" s="2" t="n">
        <v>0</v>
      </c>
      <c r="G61" s="2" t="n">
        <v>0</v>
      </c>
      <c r="H61" s="2" t="n">
        <v>0</v>
      </c>
      <c r="I61" s="2" t="n">
        <v>2500</v>
      </c>
      <c r="J61" s="2" t="n">
        <v>0</v>
      </c>
      <c r="K61" s="2" t="n">
        <v>0</v>
      </c>
      <c r="L61" s="2" t="n">
        <v>0</v>
      </c>
      <c r="M61" s="2" t="n">
        <v>0</v>
      </c>
      <c r="N61" s="2" t="n">
        <v>0</v>
      </c>
      <c r="O61" s="2" t="n">
        <v>0</v>
      </c>
      <c r="Q61" s="0" t="n">
        <f aca="false">SUM(D61:O61)</f>
        <v>2500</v>
      </c>
      <c r="R61" s="0" t="n">
        <f aca="false">P61-Q61</f>
        <v>-2500</v>
      </c>
    </row>
    <row r="62" customFormat="false" ht="12.8" hidden="false" customHeight="false" outlineLevel="0" collapsed="false">
      <c r="A62" s="0" t="n">
        <v>88205</v>
      </c>
      <c r="B62" s="0" t="n">
        <v>10</v>
      </c>
      <c r="C62" s="1" t="n">
        <v>-4750</v>
      </c>
      <c r="D62" s="2" t="n">
        <v>0</v>
      </c>
      <c r="E62" s="2" t="n">
        <v>0</v>
      </c>
      <c r="F62" s="2" t="n">
        <v>0</v>
      </c>
      <c r="G62" s="2" t="n">
        <v>-1750</v>
      </c>
      <c r="H62" s="2" t="n">
        <v>0</v>
      </c>
      <c r="I62" s="2" t="n">
        <v>0</v>
      </c>
      <c r="J62" s="2" t="n">
        <v>-1250</v>
      </c>
      <c r="K62" s="2" t="n">
        <v>0</v>
      </c>
      <c r="L62" s="2" t="n">
        <v>0</v>
      </c>
      <c r="M62" s="2" t="n">
        <v>0</v>
      </c>
      <c r="N62" s="2" t="n">
        <v>-1750</v>
      </c>
      <c r="O62" s="2" t="n">
        <v>0</v>
      </c>
      <c r="Q62" s="0" t="n">
        <f aca="false">SUM(D62:O62)</f>
        <v>-4750</v>
      </c>
      <c r="R62" s="0" t="n">
        <f aca="false">P62-Q62</f>
        <v>4750</v>
      </c>
    </row>
    <row r="63" customFormat="false" ht="12.8" hidden="false" customHeight="false" outlineLevel="0" collapsed="false">
      <c r="A63" s="0" t="n">
        <v>88205</v>
      </c>
      <c r="B63" s="0" t="n">
        <v>40</v>
      </c>
      <c r="C63" s="1" t="n">
        <v>-5145</v>
      </c>
      <c r="D63" s="2" t="n">
        <v>0</v>
      </c>
      <c r="E63" s="2" t="n">
        <v>0</v>
      </c>
      <c r="F63" s="2" t="n">
        <v>0</v>
      </c>
      <c r="G63" s="2" t="n">
        <v>-1075</v>
      </c>
      <c r="H63" s="2" t="n">
        <v>0</v>
      </c>
      <c r="I63" s="2" t="n">
        <v>0</v>
      </c>
      <c r="J63" s="2" t="n">
        <v>-1095</v>
      </c>
      <c r="K63" s="2" t="n">
        <v>0</v>
      </c>
      <c r="L63" s="2" t="n">
        <v>0</v>
      </c>
      <c r="M63" s="2" t="n">
        <v>0</v>
      </c>
      <c r="N63" s="2" t="n">
        <v>-2975</v>
      </c>
      <c r="O63" s="2" t="n">
        <v>0</v>
      </c>
      <c r="Q63" s="0" t="n">
        <f aca="false">SUM(D63:O63)</f>
        <v>-5145</v>
      </c>
      <c r="R63" s="0" t="n">
        <f aca="false">P63-Q63</f>
        <v>5145</v>
      </c>
    </row>
    <row r="64" customFormat="false" ht="12.8" hidden="false" customHeight="false" outlineLevel="0" collapsed="false">
      <c r="A64" s="0" t="n">
        <v>88205</v>
      </c>
      <c r="B64" s="0" t="n">
        <v>82</v>
      </c>
      <c r="C64" s="1" t="n">
        <v>-8677</v>
      </c>
      <c r="D64" s="2" t="n">
        <v>0</v>
      </c>
      <c r="E64" s="2" t="n">
        <v>0</v>
      </c>
      <c r="F64" s="2" t="n">
        <v>0</v>
      </c>
      <c r="G64" s="2" t="n">
        <v>-2500</v>
      </c>
      <c r="H64" s="2" t="n">
        <v>0</v>
      </c>
      <c r="I64" s="2" t="n">
        <v>0</v>
      </c>
      <c r="J64" s="2" t="n">
        <v>-2276</v>
      </c>
      <c r="K64" s="2" t="n">
        <v>0</v>
      </c>
      <c r="L64" s="2" t="n">
        <v>0</v>
      </c>
      <c r="M64" s="2" t="n">
        <v>0</v>
      </c>
      <c r="N64" s="2" t="n">
        <v>-3901</v>
      </c>
      <c r="O64" s="2" t="n">
        <v>0</v>
      </c>
      <c r="Q64" s="0" t="n">
        <f aca="false">SUM(D64:O64)</f>
        <v>-8677</v>
      </c>
      <c r="R64" s="0" t="n">
        <f aca="false">P64-Q64</f>
        <v>8677</v>
      </c>
    </row>
    <row r="65" customFormat="false" ht="12.8" hidden="false" customHeight="false" outlineLevel="0" collapsed="false">
      <c r="A65" s="0" t="n">
        <v>88206</v>
      </c>
      <c r="B65" s="0" t="n">
        <v>10</v>
      </c>
      <c r="C65" s="1" t="n">
        <v>-6440</v>
      </c>
      <c r="D65" s="2" t="n">
        <v>0</v>
      </c>
      <c r="E65" s="2" t="n">
        <v>0</v>
      </c>
      <c r="F65" s="2" t="n">
        <v>0</v>
      </c>
      <c r="G65" s="2" t="n">
        <v>-2040</v>
      </c>
      <c r="H65" s="2" t="n">
        <v>0</v>
      </c>
      <c r="I65" s="2" t="n">
        <v>0</v>
      </c>
      <c r="J65" s="2" t="n">
        <v>-1325</v>
      </c>
      <c r="K65" s="2" t="n">
        <v>0</v>
      </c>
      <c r="L65" s="2" t="n">
        <v>0</v>
      </c>
      <c r="M65" s="2" t="n">
        <v>0</v>
      </c>
      <c r="N65" s="2" t="n">
        <v>-3075</v>
      </c>
      <c r="O65" s="2" t="n">
        <v>0</v>
      </c>
      <c r="Q65" s="0" t="n">
        <f aca="false">SUM(D65:O65)</f>
        <v>-6440</v>
      </c>
      <c r="R65" s="0" t="n">
        <f aca="false">P65-Q65</f>
        <v>6440</v>
      </c>
    </row>
    <row r="66" customFormat="false" ht="12.8" hidden="false" customHeight="false" outlineLevel="0" collapsed="false">
      <c r="A66" s="0" t="n">
        <v>88206</v>
      </c>
      <c r="B66" s="0" t="n">
        <v>30</v>
      </c>
      <c r="C66" s="1" t="n">
        <v>-258</v>
      </c>
      <c r="D66" s="2" t="n">
        <v>0</v>
      </c>
      <c r="E66" s="2" t="n">
        <v>0</v>
      </c>
      <c r="F66" s="2" t="n">
        <v>0</v>
      </c>
      <c r="G66" s="2" t="n">
        <v>-150</v>
      </c>
      <c r="H66" s="2" t="n">
        <v>0</v>
      </c>
      <c r="I66" s="2" t="n">
        <v>0</v>
      </c>
      <c r="J66" s="2" t="n">
        <v>-39</v>
      </c>
      <c r="K66" s="2" t="n">
        <v>0</v>
      </c>
      <c r="L66" s="2" t="n">
        <v>0</v>
      </c>
      <c r="M66" s="2" t="n">
        <v>0</v>
      </c>
      <c r="N66" s="2" t="n">
        <v>-69</v>
      </c>
      <c r="O66" s="2" t="n">
        <v>0</v>
      </c>
      <c r="Q66" s="0" t="n">
        <f aca="false">SUM(D66:O66)</f>
        <v>-258</v>
      </c>
      <c r="R66" s="0" t="n">
        <f aca="false">P66-Q66</f>
        <v>258</v>
      </c>
    </row>
    <row r="67" customFormat="false" ht="12.8" hidden="false" customHeight="false" outlineLevel="0" collapsed="false">
      <c r="A67" s="0" t="n">
        <v>88206</v>
      </c>
      <c r="B67" s="0" t="n">
        <v>40</v>
      </c>
      <c r="C67" s="1" t="n">
        <v>-7660</v>
      </c>
      <c r="D67" s="2" t="n">
        <v>0</v>
      </c>
      <c r="E67" s="2" t="n">
        <v>0</v>
      </c>
      <c r="F67" s="2" t="n">
        <v>0</v>
      </c>
      <c r="G67" s="2" t="n">
        <v>-3250</v>
      </c>
      <c r="H67" s="2" t="n">
        <v>0</v>
      </c>
      <c r="I67" s="2" t="n">
        <v>0</v>
      </c>
      <c r="J67" s="2" t="n">
        <v>-1307.5</v>
      </c>
      <c r="K67" s="2" t="n">
        <v>0</v>
      </c>
      <c r="L67" s="2" t="n">
        <v>0</v>
      </c>
      <c r="M67" s="2" t="n">
        <v>0</v>
      </c>
      <c r="N67" s="2" t="n">
        <v>-3102.5</v>
      </c>
      <c r="O67" s="2" t="n">
        <v>0</v>
      </c>
      <c r="Q67" s="0" t="n">
        <f aca="false">SUM(D67:O67)</f>
        <v>-7660</v>
      </c>
      <c r="R67" s="0" t="n">
        <f aca="false">P67-Q67</f>
        <v>7660</v>
      </c>
    </row>
    <row r="68" customFormat="false" ht="12.8" hidden="false" customHeight="false" outlineLevel="0" collapsed="false">
      <c r="A68" s="0" t="n">
        <v>88206</v>
      </c>
      <c r="B68" s="0" t="n">
        <v>50</v>
      </c>
      <c r="C68" s="1" t="n">
        <v>-9350</v>
      </c>
      <c r="D68" s="2" t="n">
        <v>0</v>
      </c>
      <c r="E68" s="2" t="n">
        <v>0</v>
      </c>
      <c r="F68" s="2" t="n">
        <v>0</v>
      </c>
      <c r="G68" s="2" t="n">
        <v>-2750</v>
      </c>
      <c r="H68" s="2" t="n">
        <v>0</v>
      </c>
      <c r="I68" s="2" t="n">
        <v>0</v>
      </c>
      <c r="J68" s="2" t="n">
        <v>-2100</v>
      </c>
      <c r="K68" s="2" t="n">
        <v>0</v>
      </c>
      <c r="L68" s="2" t="n">
        <v>0</v>
      </c>
      <c r="M68" s="2" t="n">
        <v>0</v>
      </c>
      <c r="N68" s="2" t="n">
        <v>-4500</v>
      </c>
      <c r="O68" s="2" t="n">
        <v>0</v>
      </c>
      <c r="Q68" s="0" t="n">
        <f aca="false">SUM(D68:O68)</f>
        <v>-9350</v>
      </c>
      <c r="R68" s="0" t="n">
        <f aca="false">P68-Q68</f>
        <v>9350</v>
      </c>
    </row>
    <row r="69" customFormat="false" ht="12.8" hidden="false" customHeight="false" outlineLevel="0" collapsed="false">
      <c r="A69" s="0" t="n">
        <v>88206</v>
      </c>
      <c r="B69" s="0" t="n">
        <v>55</v>
      </c>
      <c r="C69" s="1" t="n">
        <v>-5508</v>
      </c>
      <c r="D69" s="2" t="n">
        <v>0</v>
      </c>
      <c r="E69" s="2" t="n">
        <v>0</v>
      </c>
      <c r="F69" s="2" t="n">
        <v>0</v>
      </c>
      <c r="G69" s="2" t="n">
        <v>-1550</v>
      </c>
      <c r="H69" s="2" t="n">
        <v>0</v>
      </c>
      <c r="I69" s="2" t="n">
        <v>0</v>
      </c>
      <c r="J69" s="2" t="n">
        <v>-1781.5</v>
      </c>
      <c r="K69" s="2" t="n">
        <v>0</v>
      </c>
      <c r="L69" s="2" t="n">
        <v>0</v>
      </c>
      <c r="M69" s="2" t="n">
        <v>0</v>
      </c>
      <c r="N69" s="2" t="n">
        <v>-2176.5</v>
      </c>
      <c r="O69" s="2" t="n">
        <v>0</v>
      </c>
      <c r="Q69" s="0" t="n">
        <f aca="false">SUM(D69:O69)</f>
        <v>-5508</v>
      </c>
      <c r="R69" s="0" t="n">
        <f aca="false">P69-Q69</f>
        <v>5508</v>
      </c>
    </row>
    <row r="70" customFormat="false" ht="12.8" hidden="false" customHeight="false" outlineLevel="0" collapsed="false">
      <c r="A70" s="0" t="n">
        <v>88206</v>
      </c>
      <c r="B70" s="0" t="n">
        <v>82</v>
      </c>
      <c r="C70" s="1" t="n">
        <v>-25204</v>
      </c>
      <c r="D70" s="2" t="n">
        <v>0</v>
      </c>
      <c r="E70" s="2" t="n">
        <v>0</v>
      </c>
      <c r="F70" s="2" t="n">
        <v>0</v>
      </c>
      <c r="G70" s="2" t="n">
        <v>-7401</v>
      </c>
      <c r="H70" s="2" t="n">
        <v>0</v>
      </c>
      <c r="I70" s="2" t="n">
        <v>0</v>
      </c>
      <c r="J70" s="2" t="n">
        <v>-5426</v>
      </c>
      <c r="K70" s="2" t="n">
        <v>0</v>
      </c>
      <c r="L70" s="2" t="n">
        <v>0</v>
      </c>
      <c r="M70" s="2" t="n">
        <v>0</v>
      </c>
      <c r="N70" s="2" t="n">
        <v>-12377</v>
      </c>
      <c r="O70" s="2" t="n">
        <v>0</v>
      </c>
      <c r="Q70" s="0" t="n">
        <f aca="false">SUM(D70:O70)</f>
        <v>-25204</v>
      </c>
      <c r="R70" s="0" t="n">
        <f aca="false">P70-Q70</f>
        <v>25204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21"/>
  <sheetViews>
    <sheetView showFormulas="false" showGridLines="true" showRowColHeaders="true" showZeros="true" rightToLeft="false" tabSelected="true" showOutlineSymbols="true" defaultGridColor="true" view="normal" topLeftCell="A1" colorId="64" zoomScale="200" zoomScaleNormal="200" zoomScalePageLayoutView="100" workbookViewId="0">
      <selection pane="topLeft" activeCell="J8" activeCellId="0" sqref="J8"/>
    </sheetView>
  </sheetViews>
  <sheetFormatPr defaultColWidth="11.55078125" defaultRowHeight="12.8" zeroHeight="false" outlineLevelRow="0" outlineLevelCol="0"/>
  <sheetData>
    <row r="1" customFormat="false" ht="12.8" hidden="false" customHeight="false" outlineLevel="0" collapsed="false">
      <c r="A1" s="6" t="s">
        <v>17</v>
      </c>
      <c r="B1" s="7" t="s">
        <v>1</v>
      </c>
      <c r="C1" s="8"/>
      <c r="D1" s="8"/>
      <c r="E1" s="8"/>
      <c r="F1" s="8"/>
      <c r="G1" s="8"/>
      <c r="H1" s="8"/>
      <c r="I1" s="9"/>
    </row>
    <row r="2" customFormat="false" ht="12.8" hidden="false" customHeight="false" outlineLevel="0" collapsed="false">
      <c r="A2" s="10" t="s">
        <v>0</v>
      </c>
      <c r="B2" s="11" t="n">
        <v>10</v>
      </c>
      <c r="C2" s="12" t="n">
        <v>30</v>
      </c>
      <c r="D2" s="12" t="n">
        <v>40</v>
      </c>
      <c r="E2" s="12" t="n">
        <v>50</v>
      </c>
      <c r="F2" s="12" t="n">
        <v>55</v>
      </c>
      <c r="G2" s="12" t="n">
        <v>81</v>
      </c>
      <c r="H2" s="12" t="n">
        <v>82</v>
      </c>
      <c r="I2" s="13" t="s">
        <v>18</v>
      </c>
    </row>
    <row r="3" customFormat="false" ht="12.8" hidden="false" customHeight="false" outlineLevel="0" collapsed="false">
      <c r="A3" s="14" t="n">
        <v>48001</v>
      </c>
      <c r="B3" s="15" t="n">
        <v>18000</v>
      </c>
      <c r="C3" s="16"/>
      <c r="D3" s="16"/>
      <c r="E3" s="16"/>
      <c r="F3" s="16"/>
      <c r="G3" s="16"/>
      <c r="H3" s="17"/>
      <c r="I3" s="18" t="n">
        <v>18000</v>
      </c>
    </row>
    <row r="4" customFormat="false" ht="12.8" hidden="false" customHeight="false" outlineLevel="0" collapsed="false">
      <c r="A4" s="19" t="n">
        <v>48005</v>
      </c>
      <c r="B4" s="20"/>
      <c r="C4" s="21"/>
      <c r="D4" s="21"/>
      <c r="E4" s="21"/>
      <c r="F4" s="21"/>
      <c r="G4" s="22" t="n">
        <v>23898</v>
      </c>
      <c r="H4" s="23"/>
      <c r="I4" s="24" t="n">
        <v>23898</v>
      </c>
    </row>
    <row r="5" customFormat="false" ht="12.8" hidden="false" customHeight="false" outlineLevel="0" collapsed="false">
      <c r="A5" s="19" t="n">
        <v>48010</v>
      </c>
      <c r="B5" s="25" t="n">
        <v>1820</v>
      </c>
      <c r="C5" s="22" t="n">
        <v>300</v>
      </c>
      <c r="D5" s="22" t="n">
        <v>1500</v>
      </c>
      <c r="E5" s="22" t="n">
        <v>780</v>
      </c>
      <c r="F5" s="22" t="n">
        <v>0</v>
      </c>
      <c r="G5" s="21"/>
      <c r="H5" s="26" t="n">
        <v>1140</v>
      </c>
      <c r="I5" s="24" t="n">
        <v>5540</v>
      </c>
    </row>
    <row r="6" customFormat="false" ht="12.8" hidden="false" customHeight="false" outlineLevel="0" collapsed="false">
      <c r="A6" s="19" t="n">
        <v>48011</v>
      </c>
      <c r="B6" s="20"/>
      <c r="C6" s="21"/>
      <c r="D6" s="21"/>
      <c r="E6" s="21"/>
      <c r="F6" s="21"/>
      <c r="G6" s="22" t="n">
        <v>1000</v>
      </c>
      <c r="H6" s="23"/>
      <c r="I6" s="24" t="n">
        <v>1000</v>
      </c>
    </row>
    <row r="7" customFormat="false" ht="12.8" hidden="false" customHeight="false" outlineLevel="0" collapsed="false">
      <c r="A7" s="19" t="n">
        <v>48015</v>
      </c>
      <c r="B7" s="25" t="n">
        <v>103272.5</v>
      </c>
      <c r="C7" s="22" t="n">
        <v>11777.2</v>
      </c>
      <c r="D7" s="22" t="n">
        <v>56457.5</v>
      </c>
      <c r="E7" s="22" t="n">
        <v>42140</v>
      </c>
      <c r="F7" s="22" t="n">
        <v>21665</v>
      </c>
      <c r="G7" s="21"/>
      <c r="H7" s="26" t="n">
        <v>79420</v>
      </c>
      <c r="I7" s="24" t="n">
        <v>314732.2</v>
      </c>
    </row>
    <row r="8" customFormat="false" ht="12.8" hidden="false" customHeight="false" outlineLevel="0" collapsed="false">
      <c r="A8" s="19" t="n">
        <v>48016</v>
      </c>
      <c r="B8" s="25" t="n">
        <v>15491</v>
      </c>
      <c r="C8" s="22" t="n">
        <v>1648.5</v>
      </c>
      <c r="D8" s="22" t="n">
        <v>13737.5</v>
      </c>
      <c r="E8" s="22" t="n">
        <v>8343.5</v>
      </c>
      <c r="F8" s="22" t="n">
        <v>4096.5</v>
      </c>
      <c r="G8" s="21"/>
      <c r="H8" s="26" t="n">
        <v>18939</v>
      </c>
      <c r="I8" s="24" t="n">
        <v>62256</v>
      </c>
    </row>
    <row r="9" customFormat="false" ht="12.8" hidden="false" customHeight="false" outlineLevel="0" collapsed="false">
      <c r="A9" s="19" t="n">
        <v>48030</v>
      </c>
      <c r="B9" s="25" t="n">
        <v>1320</v>
      </c>
      <c r="C9" s="22" t="n">
        <v>180</v>
      </c>
      <c r="D9" s="22" t="n">
        <v>1500</v>
      </c>
      <c r="E9" s="22" t="n">
        <v>780</v>
      </c>
      <c r="F9" s="22" t="n">
        <v>0</v>
      </c>
      <c r="G9" s="21"/>
      <c r="H9" s="26" t="n">
        <v>1140</v>
      </c>
      <c r="I9" s="24" t="n">
        <v>4920</v>
      </c>
    </row>
    <row r="10" customFormat="false" ht="12.8" hidden="false" customHeight="false" outlineLevel="0" collapsed="false">
      <c r="A10" s="19" t="n">
        <v>48035</v>
      </c>
      <c r="B10" s="20"/>
      <c r="C10" s="21"/>
      <c r="D10" s="21"/>
      <c r="E10" s="21"/>
      <c r="F10" s="21"/>
      <c r="G10" s="22" t="n">
        <v>1000</v>
      </c>
      <c r="H10" s="23"/>
      <c r="I10" s="24" t="n">
        <v>1000</v>
      </c>
    </row>
    <row r="11" customFormat="false" ht="12.8" hidden="false" customHeight="false" outlineLevel="0" collapsed="false">
      <c r="A11" s="19" t="n">
        <v>48045</v>
      </c>
      <c r="B11" s="20"/>
      <c r="C11" s="21"/>
      <c r="D11" s="21"/>
      <c r="E11" s="21"/>
      <c r="F11" s="21"/>
      <c r="G11" s="22" t="n">
        <v>15522</v>
      </c>
      <c r="H11" s="23"/>
      <c r="I11" s="24" t="n">
        <v>15522</v>
      </c>
    </row>
    <row r="12" customFormat="false" ht="12.8" hidden="false" customHeight="false" outlineLevel="0" collapsed="false">
      <c r="A12" s="19" t="n">
        <v>48050</v>
      </c>
      <c r="B12" s="25" t="n">
        <v>29160</v>
      </c>
      <c r="C12" s="22" t="n">
        <v>7620</v>
      </c>
      <c r="D12" s="22" t="n">
        <v>35340</v>
      </c>
      <c r="E12" s="22" t="n">
        <v>18300</v>
      </c>
      <c r="F12" s="22" t="n">
        <v>9780</v>
      </c>
      <c r="G12" s="21"/>
      <c r="H12" s="26" t="n">
        <v>39240</v>
      </c>
      <c r="I12" s="24" t="n">
        <v>139440</v>
      </c>
    </row>
    <row r="13" customFormat="false" ht="12.8" hidden="false" customHeight="false" outlineLevel="0" collapsed="false">
      <c r="A13" s="19" t="n">
        <v>48060</v>
      </c>
      <c r="B13" s="25" t="n">
        <v>34356</v>
      </c>
      <c r="C13" s="22" t="n">
        <v>6510</v>
      </c>
      <c r="D13" s="22" t="n">
        <v>40350</v>
      </c>
      <c r="E13" s="22" t="n">
        <v>35942</v>
      </c>
      <c r="F13" s="22" t="n">
        <v>19742</v>
      </c>
      <c r="G13" s="21"/>
      <c r="H13" s="26" t="n">
        <v>80708</v>
      </c>
      <c r="I13" s="24" t="n">
        <v>217608</v>
      </c>
    </row>
    <row r="14" customFormat="false" ht="12.8" hidden="false" customHeight="false" outlineLevel="0" collapsed="false">
      <c r="A14" s="19" t="n">
        <v>48065</v>
      </c>
      <c r="B14" s="25" t="n">
        <v>18840</v>
      </c>
      <c r="C14" s="21"/>
      <c r="D14" s="22" t="n">
        <v>18610</v>
      </c>
      <c r="E14" s="21"/>
      <c r="F14" s="21"/>
      <c r="G14" s="21"/>
      <c r="H14" s="26" t="n">
        <v>27474</v>
      </c>
      <c r="I14" s="24" t="n">
        <v>64924</v>
      </c>
    </row>
    <row r="15" customFormat="false" ht="12.8" hidden="false" customHeight="false" outlineLevel="0" collapsed="false">
      <c r="A15" s="19" t="n">
        <v>48070</v>
      </c>
      <c r="B15" s="25" t="n">
        <v>23660</v>
      </c>
      <c r="C15" s="22" t="n">
        <v>3240</v>
      </c>
      <c r="D15" s="22" t="n">
        <v>19700</v>
      </c>
      <c r="E15" s="22" t="n">
        <v>11040</v>
      </c>
      <c r="F15" s="22" t="n">
        <v>6560</v>
      </c>
      <c r="G15" s="21"/>
      <c r="H15" s="26" t="n">
        <v>35500</v>
      </c>
      <c r="I15" s="24" t="n">
        <v>99700</v>
      </c>
    </row>
    <row r="16" customFormat="false" ht="12.8" hidden="false" customHeight="false" outlineLevel="0" collapsed="false">
      <c r="A16" s="19" t="n">
        <v>48075</v>
      </c>
      <c r="B16" s="25" t="n">
        <v>9000</v>
      </c>
      <c r="C16" s="21"/>
      <c r="D16" s="22" t="n">
        <v>15500</v>
      </c>
      <c r="E16" s="21"/>
      <c r="F16" s="21"/>
      <c r="G16" s="21"/>
      <c r="H16" s="26" t="n">
        <v>18500</v>
      </c>
      <c r="I16" s="24" t="n">
        <v>43000</v>
      </c>
    </row>
    <row r="17" customFormat="false" ht="12.8" hidden="false" customHeight="false" outlineLevel="0" collapsed="false">
      <c r="A17" s="19" t="n">
        <v>48085</v>
      </c>
      <c r="B17" s="20"/>
      <c r="C17" s="21"/>
      <c r="D17" s="21"/>
      <c r="E17" s="21"/>
      <c r="F17" s="21"/>
      <c r="G17" s="22" t="n">
        <v>13500</v>
      </c>
      <c r="H17" s="23"/>
      <c r="I17" s="24" t="n">
        <v>13500</v>
      </c>
    </row>
    <row r="18" customFormat="false" ht="12.8" hidden="false" customHeight="false" outlineLevel="0" collapsed="false">
      <c r="A18" s="19" t="n">
        <v>48090</v>
      </c>
      <c r="B18" s="25" t="n">
        <v>24500</v>
      </c>
      <c r="C18" s="22" t="n">
        <v>9100</v>
      </c>
      <c r="D18" s="22" t="n">
        <v>9500</v>
      </c>
      <c r="E18" s="22" t="n">
        <v>1500</v>
      </c>
      <c r="F18" s="22" t="n">
        <v>3000</v>
      </c>
      <c r="G18" s="21"/>
      <c r="H18" s="26" t="n">
        <v>2500</v>
      </c>
      <c r="I18" s="24" t="n">
        <v>50100</v>
      </c>
    </row>
    <row r="19" customFormat="false" ht="12.8" hidden="false" customHeight="false" outlineLevel="0" collapsed="false">
      <c r="A19" s="19" t="n">
        <v>88205</v>
      </c>
      <c r="B19" s="25" t="n">
        <v>-4750</v>
      </c>
      <c r="C19" s="21"/>
      <c r="D19" s="22" t="n">
        <v>-5145</v>
      </c>
      <c r="E19" s="21"/>
      <c r="F19" s="21"/>
      <c r="G19" s="21"/>
      <c r="H19" s="26" t="n">
        <v>-8677</v>
      </c>
      <c r="I19" s="24" t="n">
        <v>-18572</v>
      </c>
    </row>
    <row r="20" customFormat="false" ht="12.8" hidden="false" customHeight="false" outlineLevel="0" collapsed="false">
      <c r="A20" s="19" t="n">
        <v>88206</v>
      </c>
      <c r="B20" s="27" t="n">
        <v>-6440</v>
      </c>
      <c r="C20" s="28" t="n">
        <v>-258</v>
      </c>
      <c r="D20" s="28" t="n">
        <v>-7660</v>
      </c>
      <c r="E20" s="28" t="n">
        <v>-9350</v>
      </c>
      <c r="F20" s="28" t="n">
        <v>-5508</v>
      </c>
      <c r="G20" s="29"/>
      <c r="H20" s="30" t="n">
        <v>-25204</v>
      </c>
      <c r="I20" s="31" t="n">
        <v>-54420</v>
      </c>
    </row>
    <row r="21" customFormat="false" ht="12.8" hidden="false" customHeight="false" outlineLevel="0" collapsed="false">
      <c r="A21" s="32" t="s">
        <v>18</v>
      </c>
      <c r="B21" s="33" t="n">
        <v>268229.5</v>
      </c>
      <c r="C21" s="34" t="n">
        <v>40117.7</v>
      </c>
      <c r="D21" s="34" t="n">
        <v>199390</v>
      </c>
      <c r="E21" s="34" t="n">
        <v>109475.5</v>
      </c>
      <c r="F21" s="34" t="n">
        <v>59335.5</v>
      </c>
      <c r="G21" s="34" t="n">
        <v>54920</v>
      </c>
      <c r="H21" s="35" t="n">
        <v>270680</v>
      </c>
      <c r="I21" s="36" t="n">
        <v>1002148.2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de-DE</dc:language>
  <cp:lastModifiedBy/>
  <dcterms:modified xsi:type="dcterms:W3CDTF">2022-12-19T09:44:28Z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